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20147" windowHeight="9780"/>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H85" i="3" l="1"/>
  <c r="K85" i="3"/>
  <c r="K108" i="3" l="1"/>
  <c r="K107" i="3"/>
  <c r="K106" i="3"/>
  <c r="K99" i="3"/>
  <c r="H99" i="3"/>
  <c r="O99" i="3" s="1" a="1"/>
  <c r="O99" i="3" s="1"/>
  <c r="I22" i="3" s="1" a="1"/>
  <c r="I22" i="3" s="1"/>
  <c r="K92" i="3"/>
  <c r="H92" i="3"/>
  <c r="O92" i="3" s="1" a="1"/>
  <c r="O92" i="3" s="1"/>
  <c r="I21" i="3" s="1" a="1"/>
  <c r="I21" i="3" s="1"/>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c r="D18" i="3"/>
  <c r="D17" i="3"/>
  <c r="D16" i="3"/>
  <c r="D15" i="3"/>
  <c r="B2" i="3"/>
  <c r="B1" i="3"/>
  <c r="D5" i="2" a="1"/>
  <c r="D5" i="2" s="1"/>
  <c r="C2" i="2"/>
  <c r="H65" i="3" l="1"/>
  <c r="O65" i="3" s="1" a="1"/>
  <c r="O65" i="3" s="1"/>
  <c r="H67" i="3"/>
  <c r="O67" i="3" s="1" a="1"/>
  <c r="O67" i="3" s="1"/>
  <c r="H57" i="3"/>
  <c r="O57" i="3" s="1" a="1"/>
  <c r="O57" i="3" s="1"/>
  <c r="H55" i="3"/>
  <c r="O55" i="3" s="1" a="1"/>
  <c r="O55" i="3" s="1"/>
  <c r="H40" i="3"/>
  <c r="O40" i="3" s="1"/>
  <c r="I16" i="3" s="1"/>
  <c r="H77" i="3"/>
  <c r="O77" i="3" s="1" a="1"/>
  <c r="O77" i="3" s="1"/>
  <c r="H75" i="3"/>
  <c r="O75" i="3" s="1" a="1"/>
  <c r="O75" i="3" s="1"/>
  <c r="H73" i="3"/>
  <c r="O73" i="3" s="1" a="1"/>
  <c r="O73" i="3" s="1"/>
  <c r="H71" i="3"/>
  <c r="O71" i="3" s="1" a="1"/>
  <c r="O71" i="3" s="1"/>
  <c r="H69" i="3"/>
  <c r="O69" i="3" s="1" a="1"/>
  <c r="O69" i="3" s="1"/>
  <c r="H106" i="3"/>
  <c r="O106" i="3" s="1" a="1"/>
  <c r="O106" i="3" s="1"/>
  <c r="H108" i="3"/>
  <c r="O108" i="3" s="1" a="1"/>
  <c r="O108" i="3" s="1"/>
  <c r="I23" i="3" s="1" a="1"/>
  <c r="I23" i="3" s="1"/>
  <c r="H68" i="3"/>
  <c r="O68" i="3" s="1"/>
  <c r="H58" i="3"/>
  <c r="O58" i="3" s="1" a="1"/>
  <c r="O58" i="3" s="1"/>
  <c r="H66" i="3"/>
  <c r="O66" i="3" s="1" a="1"/>
  <c r="O66" i="3" s="1"/>
  <c r="H56" i="3"/>
  <c r="O56" i="3" s="1" a="1"/>
  <c r="O56" i="3" s="1"/>
  <c r="H84" i="3"/>
  <c r="H76" i="3"/>
  <c r="O76" i="3" s="1" a="1"/>
  <c r="O76" i="3" s="1"/>
  <c r="H74" i="3"/>
  <c r="O74" i="3" s="1" a="1"/>
  <c r="O74" i="3" s="1"/>
  <c r="H72" i="3"/>
  <c r="O72" i="3" s="1" a="1"/>
  <c r="O72" i="3" s="1"/>
  <c r="H70" i="3"/>
  <c r="O70" i="3" s="1" a="1"/>
  <c r="O70" i="3" s="1"/>
  <c r="H107" i="3"/>
  <c r="O107" i="3" s="1" a="1"/>
  <c r="O107" i="3" s="1"/>
  <c r="P2" i="3"/>
  <c r="H33" i="3"/>
  <c r="O33" i="3" s="1" a="1"/>
  <c r="O33" i="3" s="1"/>
  <c r="H32" i="3"/>
  <c r="O32" i="3" s="1" a="1"/>
  <c r="O32" i="3" s="1"/>
  <c r="O84" i="3" l="1"/>
  <c r="I20" i="3" s="1" a="1"/>
  <c r="I20" i="3" s="1"/>
  <c r="I19" i="3" a="1"/>
  <c r="I19" i="3" s="1"/>
  <c r="I15" i="3" a="1"/>
  <c r="I15" i="3" s="1"/>
  <c r="I14" i="3" l="1" a="1"/>
  <c r="I14" i="3" s="1"/>
  <c r="D10" i="2"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<sst xmlns="http://schemas.openxmlformats.org/spreadsheetml/2006/main" count="480" uniqueCount="236">
  <si>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</si>
  <si>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</si>
  <si>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</si>
  <si>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</si>
  <si>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</si>
  <si>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</si>
  <si>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</si>
  <si>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</si>
  <si>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</si>
  <si>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</si>
  <si>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</si>
  <si>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</si>
  <si>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</si>
  <si>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</si>
  <si>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</si>
  <si>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</si>
  <si>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</si>
  <si>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</si>
  <si>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</si>
  <si>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</si>
  <si>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</si>
  <si>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</si>
  <si>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</si>
  <si>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</si>
  <si>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</si>
  <si>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</si>
  <si>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</si>
  <si>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</si>
  <si>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</si>
  <si>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</si>
  <si>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</si>
  <si>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</si>
  <si>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</si>
  <si>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</si>
  <si>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</si>
  <si>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</si>
  <si>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</si>
  <si>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</si>
  <si>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</si>
  <si>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</si>
  <si>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</si>
  <si>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</si>
  <si>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</si>
  <si>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</si>
  <si>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</si>
  <si>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</si>
  <si>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</si>
  <si>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</si>
  <si>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</si>
  <si>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</si>
  <si>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</si>
  <si>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</si>
  <si>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</si>
  <si>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</si>
  <si>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</si>
  <si>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</si>
  <si>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</si>
  <si>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</si>
  <si>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</si>
  <si>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</si>
  <si>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</si>
  <si>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</si>
  <si>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</si>
  <si>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</si>
  <si>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</si>
  <si>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</si>
  <si>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</si>
  <si>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</si>
  <si>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</si>
  <si>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</si>
  <si>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</si>
  <si>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</si>
  <si>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</si>
  <si>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</si>
  <si>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</si>
  <si>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</si>
  <si>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</si>
  <si>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</si>
  <si>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</si>
  <si>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</si>
  <si>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</si>
  <si>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</si>
  <si>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</si>
  <si>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</si>
  <si>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</si>
  <si>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</si>
  <si>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</si>
  <si>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</si>
  <si>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</si>
  <si>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</si>
  <si>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</si>
  <si>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</si>
  <si>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</si>
  <si>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</si>
  <si>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</si>
  <si>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</si>
  <si>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</si>
  <si>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</si>
  <si>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</si>
  <si>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</si>
  <si>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</si>
  <si>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</si>
  <si>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</si>
  <si>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</si>
  <si>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</si>
  <si>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</si>
  <si>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</si>
  <si>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</si>
  <si>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</si>
  <si>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</si>
  <si>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</si>
  <si>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</si>
  <si>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</si>
  <si>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</si>
  <si>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</si>
  <si>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</si>
  <si>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</si>
  <si>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</si>
  <si>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</si>
  <si>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</si>
  <si>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</si>
  <si>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</si>
  <si>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</si>
  <si>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</si>
  <si>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</si>
  <si>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</si>
  <si>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</si>
  <si>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</si>
  <si>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</si>
  <si>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</si>
  <si>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</si>
  <si>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</si>
  <si>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</si>
  <si>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</si>
  <si>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</si>
  <si>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</si>
  <si>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</si>
  <si>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</si>
  <si>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</si>
  <si>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</si>
  <si>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</si>
  <si>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</si>
  <si>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</si>
  <si>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</si>
  <si>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</si>
  <si>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</si>
  <si>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</si>
  <si>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</si>
  <si>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</si>
  <si>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</si>
  <si>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</si>
  <si>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</si>
  <si>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</si>
  <si>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</si>
  <si>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</si>
  <si>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</si>
  <si>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</si>
  <si>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</si>
  <si>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</si>
  <si>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</si>
  <si>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</si>
  <si>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</si>
  <si>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</si>
  <si>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</si>
  <si>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</si>
  <si>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</si>
  <si>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</si>
  <si>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</si>
  <si>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</si>
  <si>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</si>
  <si>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</si>
  <si>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</si>
  <si>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</si>
  <si>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</si>
  <si>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</si>
  <si>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</si>
  <si>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</si>
  <si>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</si>
  <si>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</si>
  <si>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</si>
  <si>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</si>
  <si>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</si>
  <si>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</si>
  <si>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</si>
  <si>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</si>
  <si>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</si>
  <si>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</si>
  <si>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</si>
  <si>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</si>
  <si>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</si>
  <si>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</si>
  <si>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</si>
  <si>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</si>
  <si>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</si>
  <si>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</si>
  <si>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</si>
  <si>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</si>
  <si>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</si>
  <si>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</si>
  <si>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</si>
  <si>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</si>
  <si>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</si>
  <si>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</si>
  <si>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</si>
  <si>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</si>
  <si>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</si>
  <si>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</si>
  <si>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</si>
  <si>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</si>
  <si>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RAN5#100</t>
  </si>
  <si>
    <t>Rel-17</t>
  </si>
  <si>
    <t>NR CA FR1 inter-band (3 bands)</t>
  </si>
  <si>
    <t>38.101-1:Table 5.5A.3.2-1</t>
  </si>
  <si>
    <t>CA_n2A-n77A PC2</t>
  </si>
  <si>
    <t>Ongoing</t>
  </si>
  <si>
    <t>PC2</t>
  </si>
  <si>
    <t>Verizon</t>
  </si>
  <si>
    <t>Verizon (Jinwen Ma)</t>
  </si>
  <si>
    <t>NR_UE_PC2_R17_CADC_SUL_xBDL_yBUL-UEContest</t>
  </si>
  <si>
    <t>CA_n2A-n66A-n77A</t>
  </si>
  <si>
    <t>CA_n66A-n77A PC2</t>
  </si>
  <si>
    <t>PC3 is complete</t>
  </si>
  <si>
    <t>Not applied for 3DL/2UL cases</t>
  </si>
  <si>
    <t>NA</t>
  </si>
  <si>
    <t>Not intra band</t>
  </si>
  <si>
    <t>No 3 band CA</t>
  </si>
  <si>
    <t>7.3A.2</t>
  </si>
  <si>
    <t>nor relavant to 3DL CA</t>
  </si>
  <si>
    <t>Reference sensitivity power level for 3DL CA exceptions</t>
  </si>
  <si>
    <t>This part is not included in the original templete. Needs to be addressed</t>
  </si>
  <si>
    <t>n77A PC2</t>
  </si>
  <si>
    <t>CA_n2A-n66A-n77A/CA_n2A-n77A,CA_n2A-n66A-n77A/CA_n66A-n77A</t>
  </si>
  <si>
    <t>CA_n2A-n66A-n77A/-,CA_n2A-n66A-n77A/CA_n2A-n77A,CA_n2A-n66A-n77A/CA_n66A-n77A</t>
  </si>
  <si>
    <t>R5-234204</t>
  </si>
  <si>
    <t>R5-234203</t>
  </si>
  <si>
    <t>R5-234202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</si>
</sst>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9" tint="-0.249977111117893"/>
      <name val="Calibri"/>
      <family val="2"/>
      <scheme val="minor"/>
    </font>
    <font>
      <sz val="8"/>
      <color theme="1"/>
      <name val="Calibri"/>
      <family val="2"/>
      <scheme val="minor"/>
    </font>
    <font>
      <sz val="8"/>
      <color rgb="FF222222"/>
      <name val="Calibri"/>
      <family val="2"/>
      <scheme val="minor"/>
    </font>
    <font>
      <sz val="8"/>
      <color theme="9" tint="-0.249977111117893"/>
      <name val="Calibri"/>
      <family val="2"/>
    </font>
    <font>
      <sz val="8"/>
      <name val="Calibri"/>
      <family val="2"/>
    </font>
  </fonts>
  <fills count="14">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33">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wrapText="1"/>
    </xf>
    <xf numFmtId="0" fontId="39" fillId="0" borderId="1" xfId="2" applyBorder="1" applyAlignment="1">
      <alignment vertical="top"/>
    </xf>
    <xf numFmtId="14" fontId="39"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49" fontId="40" fillId="0" borderId="1" xfId="0" applyNumberFormat="1" applyFont="1" applyFill="1" applyBorder="1" applyAlignment="1">
      <alignment horizontal="left" vertical="top" wrapText="1"/>
    </xf>
    <xf numFmtId="0" fontId="41" fillId="3" borderId="0" xfId="0" applyFont="1" applyFill="1"/>
    <xf numFmtId="0" fontId="42" fillId="13" borderId="1" xfId="0" applyFont="1" applyFill="1" applyBorder="1" applyAlignment="1">
      <alignment vertical="center" wrapText="1"/>
    </xf>
    <xf numFmtId="49" fontId="41" fillId="0" borderId="1" xfId="0" applyNumberFormat="1" applyFont="1" applyFill="1" applyBorder="1" applyAlignment="1">
      <alignment horizontal="left" vertical="top" wrapText="1"/>
    </xf>
    <xf numFmtId="49" fontId="41" fillId="0" borderId="1" xfId="0" applyNumberFormat="1" applyFont="1" applyFill="1" applyBorder="1" applyAlignment="1">
      <alignment horizontal="left" vertical="top"/>
    </xf>
    <xf numFmtId="0" fontId="9" fillId="0" borderId="1" xfId="1" applyFont="1" applyFill="1" applyBorder="1" applyAlignment="1">
      <alignment horizontal="left" vertical="top" wrapText="1"/>
    </xf>
    <xf numFmtId="49" fontId="9" fillId="9" borderId="6" xfId="1" applyNumberFormat="1" applyFont="1" applyFill="1" applyBorder="1" applyAlignment="1">
      <alignmen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49" fontId="43" fillId="0" borderId="1" xfId="0" applyNumberFormat="1" applyFont="1" applyFill="1" applyBorder="1" applyAlignment="1">
      <alignment horizontal="left" vertical="top" wrapText="1"/>
    </xf>
    <xf numFmtId="49" fontId="44" fillId="0" borderId="1" xfId="0" applyNumberFormat="1" applyFont="1" applyFill="1" applyBorder="1" applyAlignment="1">
      <alignment horizontal="left" vertical="top" wrapText="1"/>
    </xf>
    <xf numFmtId="49" fontId="30" fillId="0" borderId="1" xfId="0" applyNumberFormat="1" applyFont="1" applyFill="1" applyBorder="1" applyAlignment="1">
      <alignment horizontal="left" vertical="top" wrapText="1"/>
    </xf>
    <xf numFmtId="0" fontId="42" fillId="0" borderId="1" xfId="0" applyFont="1" applyFill="1" applyBorder="1" applyAlignment="1">
      <alignment vertical="center" wrapText="1"/>
    </xf>
    <xf numFmtId="0" fontId="33" fillId="0" borderId="1" xfId="1" applyFont="1" applyFill="1" applyBorder="1" applyAlignment="1">
      <alignment horizontal="left" vertical="top" wrapText="1"/>
    </xf>
    <xf numFmtId="0" fontId="9" fillId="0" borderId="6" xfId="1" quotePrefix="1" applyFont="1" applyFill="1" applyBorder="1" applyAlignment="1">
      <alignment vertical="top" wrapText="1"/>
    </xf>
    <xf numFmtId="49" fontId="33" fillId="0" borderId="1" xfId="1" applyNumberFormat="1" applyFont="1" applyFill="1" applyBorder="1" applyAlignment="1">
      <alignment horizontal="left" vertical="top" wrapText="1"/>
    </xf>
    <xf numFmtId="49" fontId="1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536">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535"/>
    <tableColumn id="1" name="Release introduced in TS 38.101-x" dataDxfId="534"/>
    <tableColumn id="2" name="Type of configuration" dataDxfId="533"/>
    <tableColumn id="3" name="TS and Source Table" dataDxfId="532"/>
    <tableColumn id="4" name="Configuration" dataDxfId="531"/>
    <tableColumn id="5" name="Uplink_x000a_configuration" dataDxfId="530"/>
    <tableColumn id="6" name="PC3 Status" dataDxfId="529"/>
    <tableColumn id="7" name="PC2 completed?" dataDxfId="528"/>
    <tableColumn id="8" name="RAN5 Completion Meeting _x000a_(PC3)" dataDxfId="527"/>
    <tableColumn id="9" name="Completion Reference_x000a_(PC3)" dataDxfId="526"/>
    <tableColumn id="10" name="Interested operator_x000a_(PC3)" dataDxfId="525"/>
    <tableColumn id="11" name="Responsible Company (contact)_x000a_(PC3)" dataDxfId="524"/>
    <tableColumn id="12" name="Assignment_x000a_[RAN5 meeting]_x000a_ (PC3)" dataDxfId="523"/>
    <tableColumn id="13" name="Applicable RAN5 WI code(s)  for CRs" dataDxfId="522"/>
    <tableColumn id="14" name="Comments" dataDxfId="521"/>
    <tableColumn id="16" name="Introduced in PRD version" dataDxfId="52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7"/>
  <sheetViews>
    <sheetView tabSelected="1" zoomScale="85" zoomScaleNormal="85" workbookViewId="0">
      <selection activeCell="E15" sqref="E15"/>
    </sheetView>
  </sheetViews>
  <sheetFormatPr defaultColWidth="9.1171875" defaultRowHeight="14.35"/>
  <cols>
    <col min="1" max="1" width="6.52734375" style="109" customWidth="1"/>
    <col min="2" max="2" width="10.703125" style="109" customWidth="1"/>
    <col min="3" max="3" width="20.703125" style="109" customWidth="1"/>
    <col min="4" max="4" width="19.52734375" style="109" customWidth="1"/>
    <col min="5" max="5" width="22" style="109" customWidth="1"/>
    <col min="6" max="6" width="28.703125" style="109" customWidth="1"/>
    <col min="7" max="7" width="10.703125" style="109" customWidth="1"/>
    <col min="8" max="8" width="9.29296875" style="109" hidden="1" customWidth="1"/>
    <col min="9" max="9" width="11.1171875" style="109" hidden="1" customWidth="1"/>
    <col min="10" max="10" width="11.52734375" style="109" hidden="1" customWidth="1"/>
    <col min="11" max="11" width="13.87890625" style="109" customWidth="1"/>
    <col min="12" max="12" width="16.76171875" style="109" customWidth="1"/>
    <col min="13" max="13" width="14.52734375" style="109" customWidth="1"/>
    <col min="14" max="14" width="34.87890625" style="109" customWidth="1"/>
    <col min="15" max="15" width="33.1171875" style="109" customWidth="1"/>
    <col min="16" max="16" width="6" style="109" hidden="1" customWidth="1"/>
    <col min="17" max="17" width="5.87890625" style="109" customWidth="1"/>
    <col min="18" max="18" width="37.1171875" style="109" customWidth="1"/>
    <col min="19" max="19" width="24.41015625" style="109" customWidth="1"/>
    <col min="20" max="16384" width="9.1171875" style="109"/>
  </cols>
  <sheetData>
    <row r="1" spans="1:19" ht="21.75" customHeight="1">
      <c r="A1" s="110"/>
      <c r="B1" s="145" t="s">
        <v>0</v>
      </c>
      <c r="C1" s="145"/>
      <c r="D1" s="145"/>
      <c r="E1" s="145"/>
      <c r="F1" s="145"/>
      <c r="G1" s="145"/>
      <c r="H1" s="145"/>
      <c r="I1" s="145"/>
      <c r="J1" s="145"/>
      <c r="K1" s="145"/>
      <c r="L1" s="145"/>
      <c r="M1" s="145"/>
      <c r="N1" s="145"/>
      <c r="O1" s="23"/>
      <c r="P1" s="119"/>
      <c r="Q1" s="79"/>
      <c r="R1" s="79"/>
      <c r="S1" s="79"/>
    </row>
    <row r="2" spans="1:19" ht="17.25" customHeight="1">
      <c r="B2" s="111" t="s">
        <v>1</v>
      </c>
      <c r="C2" s="146" t="str">
        <f ca="1">"WP NR CA PC2 FR1 "&amp;INDIRECT("'Revision History WP template'!A3")</f>
        <v>WP NR CA PC2 FR1 v1.5.0</v>
      </c>
      <c r="D2" s="146"/>
      <c r="E2" s="146"/>
      <c r="F2" s="146"/>
      <c r="G2" s="146"/>
      <c r="H2" s="146"/>
      <c r="I2" s="146"/>
      <c r="J2" s="146"/>
      <c r="K2" s="146"/>
      <c r="L2" s="146"/>
      <c r="M2" s="146"/>
      <c r="N2" s="146"/>
      <c r="O2" s="23"/>
      <c r="P2" s="119"/>
      <c r="Q2" s="79"/>
      <c r="R2" s="79"/>
      <c r="S2" s="79"/>
    </row>
    <row r="3" spans="1:19" ht="30" customHeight="1">
      <c r="B3" s="147" t="s">
        <v>2</v>
      </c>
      <c r="C3" s="147"/>
      <c r="D3" s="147"/>
      <c r="E3" s="147"/>
      <c r="F3" s="147"/>
      <c r="G3" s="147"/>
      <c r="H3" s="147"/>
      <c r="I3" s="147"/>
      <c r="J3" s="147"/>
      <c r="K3" s="147"/>
      <c r="L3" s="147"/>
      <c r="M3" s="147"/>
      <c r="N3" s="147"/>
      <c r="O3" s="79"/>
      <c r="P3" s="79"/>
      <c r="Q3" s="79"/>
      <c r="R3" s="79"/>
      <c r="S3" s="79"/>
    </row>
    <row r="4" spans="1:19" ht="17.7">
      <c r="B4" s="138" t="s">
        <v>3</v>
      </c>
      <c r="C4" s="138"/>
      <c r="D4" s="138"/>
      <c r="E4" s="138"/>
      <c r="F4" s="138"/>
      <c r="G4" s="138"/>
      <c r="H4" s="138"/>
      <c r="I4" s="138"/>
      <c r="J4" s="138"/>
      <c r="K4" s="54"/>
      <c r="L4" s="55"/>
      <c r="M4" s="55"/>
      <c r="N4" s="22"/>
      <c r="O4" s="22"/>
      <c r="P4" s="22"/>
      <c r="Q4" s="22"/>
      <c r="R4" s="22"/>
      <c r="S4" s="22"/>
    </row>
    <row r="5" spans="1:19" ht="15">
      <c r="A5" s="24"/>
      <c r="B5" s="148" t="s">
        <v>4</v>
      </c>
      <c r="C5" s="148"/>
      <c r="D5" s="149" t="str">
        <f t="array" aca="1" ref="D5" ca="1">SUBSTITUTE(MID(CELL("filename"),SEARCH("[",CELL("filename"))+1,SEARCH("]",CELL("filename"))-SEARCH("[",CELL("filename"))-1),".xlsx","")</f>
        <v>WP NR CA PC3 FR1 Verizon CA_n2A-n66A before RAN5#100</v>
      </c>
      <c r="E5" s="150"/>
      <c r="F5" s="151"/>
      <c r="K5" s="143" t="s">
        <v>5</v>
      </c>
      <c r="L5" s="144"/>
      <c r="M5" s="144"/>
      <c r="N5" s="144"/>
      <c r="O5" s="144"/>
      <c r="P5" s="144"/>
      <c r="Q5" s="144"/>
      <c r="R5" s="144"/>
      <c r="S5" s="57"/>
    </row>
    <row r="6" spans="1:19" ht="18.350000000000001">
      <c r="A6" s="24"/>
      <c r="B6" s="133" t="s">
        <v>6</v>
      </c>
      <c r="C6" s="133"/>
      <c r="D6" s="134"/>
      <c r="E6" s="135"/>
      <c r="F6" s="136"/>
      <c r="K6" s="143" t="s">
        <v>7</v>
      </c>
      <c r="L6" s="144"/>
      <c r="M6" s="144"/>
      <c r="N6" s="144"/>
      <c r="O6" s="144"/>
      <c r="P6" s="144"/>
      <c r="Q6" s="144"/>
      <c r="R6" s="144"/>
      <c r="S6" s="125"/>
    </row>
    <row r="7" spans="1:19" ht="15" customHeight="1">
      <c r="A7" s="24"/>
      <c r="B7" s="133" t="s">
        <v>8</v>
      </c>
      <c r="C7" s="133"/>
      <c r="D7" s="134" t="s">
        <v>209</v>
      </c>
      <c r="E7" s="135"/>
      <c r="F7" s="136"/>
      <c r="K7" s="141" t="s">
        <v>9</v>
      </c>
      <c r="L7" s="142"/>
      <c r="M7" s="142"/>
      <c r="N7" s="142"/>
      <c r="O7" s="142"/>
      <c r="P7" s="142"/>
      <c r="Q7" s="142"/>
      <c r="R7" s="142"/>
      <c r="S7" s="120"/>
    </row>
    <row r="8" spans="1:19">
      <c r="A8" s="24"/>
      <c r="B8" s="133" t="s">
        <v>10</v>
      </c>
      <c r="C8" s="133"/>
      <c r="D8" s="134"/>
      <c r="E8" s="135"/>
      <c r="F8" s="136"/>
      <c r="K8" s="141"/>
      <c r="L8" s="142"/>
      <c r="M8" s="142"/>
      <c r="N8" s="142"/>
      <c r="O8" s="142"/>
      <c r="P8" s="142"/>
      <c r="Q8" s="142"/>
      <c r="R8" s="142"/>
      <c r="S8" s="120"/>
    </row>
    <row r="9" spans="1:19">
      <c r="S9" s="120"/>
    </row>
    <row r="10" spans="1:19" ht="17.7">
      <c r="B10" s="137" t="s">
        <v>11</v>
      </c>
      <c r="C10" s="137"/>
      <c r="D10" s="61">
        <f>'WP NR CA PC2 FR1'!$I$14</f>
        <v>1</v>
      </c>
      <c r="E10" s="23"/>
      <c r="F10" s="23"/>
      <c r="G10" s="23"/>
      <c r="H10" s="23"/>
      <c r="I10" s="23"/>
      <c r="J10" s="23"/>
      <c r="S10" s="120"/>
    </row>
    <row r="11" spans="1:19">
      <c r="S11" s="120"/>
    </row>
    <row r="12" spans="1:19" ht="18.75" customHeight="1">
      <c r="B12" s="138" t="s">
        <v>12</v>
      </c>
      <c r="C12" s="138"/>
      <c r="D12" s="138"/>
      <c r="E12" s="138"/>
      <c r="F12" s="138"/>
      <c r="G12" s="138"/>
      <c r="H12" s="138"/>
      <c r="I12" s="138"/>
      <c r="J12" s="138"/>
      <c r="S12" s="120"/>
    </row>
    <row r="13" spans="1:19" ht="108" customHeight="1">
      <c r="A13" s="112"/>
      <c r="B13" s="139" t="s">
        <v>13</v>
      </c>
      <c r="C13" s="140"/>
      <c r="D13" s="140"/>
      <c r="E13" s="140"/>
      <c r="F13" s="140"/>
      <c r="G13" s="140"/>
      <c r="H13" s="140"/>
      <c r="I13" s="140"/>
      <c r="J13" s="140"/>
      <c r="K13" s="140"/>
      <c r="L13" s="140"/>
      <c r="M13" s="140"/>
      <c r="N13" s="140"/>
      <c r="S13" s="120"/>
    </row>
    <row r="14" spans="1:19" ht="41.35">
      <c r="A14" s="113" t="s">
        <v>14</v>
      </c>
      <c r="B14" s="114" t="s">
        <v>15</v>
      </c>
      <c r="C14" s="113" t="s">
        <v>16</v>
      </c>
      <c r="D14" s="113" t="s">
        <v>17</v>
      </c>
      <c r="E14" s="113" t="s">
        <v>18</v>
      </c>
      <c r="F14" s="113" t="s">
        <v>19</v>
      </c>
      <c r="G14" s="113" t="s">
        <v>20</v>
      </c>
      <c r="H14" s="113" t="s">
        <v>21</v>
      </c>
      <c r="I14" s="113" t="s">
        <v>22</v>
      </c>
      <c r="J14" s="113" t="s">
        <v>23</v>
      </c>
      <c r="K14" s="113" t="s">
        <v>24</v>
      </c>
      <c r="L14" s="113" t="s">
        <v>25</v>
      </c>
      <c r="M14" s="113" t="s">
        <v>26</v>
      </c>
      <c r="N14" s="121" t="s">
        <v>27</v>
      </c>
      <c r="O14" s="122" t="s">
        <v>10</v>
      </c>
      <c r="P14" s="113" t="s">
        <v>28</v>
      </c>
    </row>
    <row r="15" spans="1:19">
      <c r="A15" s="225"/>
      <c r="B15" s="128" t="s">
        <v>210</v>
      </c>
      <c r="C15" s="128" t="s">
        <v>211</v>
      </c>
      <c r="D15" s="128" t="s">
        <v>212</v>
      </c>
      <c r="E15" s="128" t="s">
        <v>219</v>
      </c>
      <c r="F15" s="128" t="s">
        <v>230</v>
      </c>
      <c r="G15" s="128" t="s">
        <v>214</v>
      </c>
      <c r="H15" s="128" t="s">
        <v>215</v>
      </c>
      <c r="I15" s="128"/>
      <c r="J15" s="128"/>
      <c r="K15" s="128" t="s">
        <v>216</v>
      </c>
      <c r="L15" s="128" t="s">
        <v>217</v>
      </c>
      <c r="M15" s="128" t="s">
        <v>209</v>
      </c>
      <c r="N15" s="128" t="s">
        <v>218</v>
      </c>
      <c r="O15" s="226"/>
      <c r="P15" s="227"/>
    </row>
    <row r="16" spans="1:19" s="127" customFormat="1" ht="10.35">
      <c r="A16" s="126"/>
      <c r="B16" s="228" t="s">
        <v>210</v>
      </c>
      <c r="C16" s="228" t="s">
        <v>211</v>
      </c>
      <c r="D16" s="228" t="s">
        <v>212</v>
      </c>
      <c r="E16" s="228" t="s">
        <v>219</v>
      </c>
      <c r="F16" s="228" t="s">
        <v>213</v>
      </c>
      <c r="G16" s="228" t="s">
        <v>214</v>
      </c>
      <c r="H16" s="228" t="s">
        <v>215</v>
      </c>
      <c r="I16" s="228"/>
      <c r="J16" s="228"/>
      <c r="K16" s="228" t="s">
        <v>216</v>
      </c>
      <c r="L16" s="228" t="s">
        <v>217</v>
      </c>
      <c r="M16" s="228" t="s">
        <v>209</v>
      </c>
      <c r="N16" s="228" t="s">
        <v>218</v>
      </c>
      <c r="O16" s="129"/>
      <c r="P16" s="130"/>
    </row>
    <row r="17" spans="1:16" s="127" customFormat="1" ht="10.35">
      <c r="A17" s="126"/>
      <c r="B17" s="128" t="s">
        <v>210</v>
      </c>
      <c r="C17" s="128" t="s">
        <v>211</v>
      </c>
      <c r="D17" s="128" t="s">
        <v>212</v>
      </c>
      <c r="E17" s="128" t="s">
        <v>219</v>
      </c>
      <c r="F17" s="128" t="s">
        <v>220</v>
      </c>
      <c r="G17" s="128" t="s">
        <v>214</v>
      </c>
      <c r="H17" s="128" t="s">
        <v>215</v>
      </c>
      <c r="I17" s="128"/>
      <c r="J17" s="128"/>
      <c r="K17" s="128" t="s">
        <v>216</v>
      </c>
      <c r="L17" s="128" t="s">
        <v>217</v>
      </c>
      <c r="M17" s="128" t="s">
        <v>209</v>
      </c>
      <c r="N17" s="128" t="s">
        <v>218</v>
      </c>
      <c r="O17" s="129"/>
      <c r="P17" s="130"/>
    </row>
    <row r="18" spans="1:16">
      <c r="A18" s="115"/>
      <c r="B18" s="116"/>
      <c r="C18" s="116"/>
      <c r="D18" s="116"/>
      <c r="E18" s="116"/>
      <c r="F18" s="116"/>
      <c r="G18" s="116"/>
      <c r="H18" s="116"/>
      <c r="I18" s="116"/>
      <c r="J18" s="116"/>
      <c r="K18" s="116"/>
      <c r="L18" s="116"/>
      <c r="M18" s="116"/>
      <c r="N18" s="116"/>
      <c r="O18" s="116"/>
      <c r="P18" s="123"/>
    </row>
    <row r="19" spans="1:16">
      <c r="A19" s="115"/>
      <c r="B19" s="116"/>
      <c r="C19" s="116"/>
      <c r="D19" s="116"/>
      <c r="E19" s="116"/>
      <c r="F19" s="116"/>
      <c r="G19" s="116"/>
      <c r="H19" s="116"/>
      <c r="I19" s="116"/>
      <c r="J19" s="116"/>
      <c r="K19" s="116"/>
      <c r="L19" s="116"/>
      <c r="M19" s="116"/>
      <c r="N19" s="116"/>
      <c r="O19" s="116"/>
      <c r="P19" s="123"/>
    </row>
    <row r="20" spans="1:16">
      <c r="A20" s="115"/>
      <c r="B20" s="116"/>
      <c r="C20" s="116"/>
      <c r="D20" s="116"/>
      <c r="E20" s="116"/>
      <c r="F20" s="116"/>
      <c r="G20" s="116"/>
      <c r="H20" s="116"/>
      <c r="I20" s="116"/>
      <c r="J20" s="116"/>
      <c r="K20" s="116"/>
      <c r="L20" s="116"/>
      <c r="M20" s="116"/>
      <c r="N20" s="116"/>
      <c r="O20" s="116"/>
      <c r="P20" s="123"/>
    </row>
    <row r="21" spans="1:16">
      <c r="A21" s="115"/>
      <c r="B21" s="116"/>
      <c r="C21" s="116"/>
      <c r="D21" s="116"/>
      <c r="E21" s="116"/>
      <c r="F21" s="116"/>
      <c r="G21" s="116"/>
      <c r="H21" s="116"/>
      <c r="I21" s="116"/>
      <c r="J21" s="116"/>
      <c r="K21" s="116"/>
      <c r="L21" s="116"/>
      <c r="M21" s="116"/>
      <c r="N21" s="116"/>
      <c r="O21" s="116"/>
      <c r="P21" s="123"/>
    </row>
    <row r="22" spans="1:16">
      <c r="A22" s="115"/>
      <c r="B22" s="116"/>
      <c r="C22" s="116"/>
      <c r="D22" s="116"/>
      <c r="E22" s="116"/>
      <c r="F22" s="116"/>
      <c r="G22" s="116"/>
      <c r="H22" s="116"/>
      <c r="I22" s="116"/>
      <c r="J22" s="116"/>
      <c r="K22" s="116"/>
      <c r="L22" s="116"/>
      <c r="M22" s="116"/>
      <c r="N22" s="116"/>
      <c r="O22" s="116"/>
      <c r="P22" s="123"/>
    </row>
    <row r="23" spans="1:16">
      <c r="A23" s="115"/>
      <c r="B23" s="116"/>
      <c r="C23" s="116"/>
      <c r="D23" s="116"/>
      <c r="E23" s="116"/>
      <c r="F23" s="116"/>
      <c r="G23" s="116"/>
      <c r="H23" s="116"/>
      <c r="I23" s="116"/>
      <c r="J23" s="116"/>
      <c r="K23" s="116"/>
      <c r="L23" s="116"/>
      <c r="M23" s="116"/>
      <c r="N23" s="116"/>
      <c r="O23" s="116"/>
      <c r="P23" s="123"/>
    </row>
    <row r="24" spans="1:16">
      <c r="A24" s="115"/>
      <c r="B24" s="116"/>
      <c r="C24" s="116"/>
      <c r="D24" s="116"/>
      <c r="E24" s="116"/>
      <c r="F24" s="116"/>
      <c r="G24" s="116"/>
      <c r="H24" s="116"/>
      <c r="I24" s="116"/>
      <c r="J24" s="116"/>
      <c r="K24" s="116"/>
      <c r="L24" s="116"/>
      <c r="M24" s="116"/>
      <c r="N24" s="116"/>
      <c r="O24" s="116"/>
      <c r="P24" s="123"/>
    </row>
    <row r="25" spans="1:16">
      <c r="A25" s="115"/>
      <c r="B25" s="116"/>
      <c r="C25" s="116"/>
      <c r="D25" s="116"/>
      <c r="E25" s="116"/>
      <c r="F25" s="116"/>
      <c r="G25" s="116"/>
      <c r="H25" s="116"/>
      <c r="I25" s="116"/>
      <c r="J25" s="116"/>
      <c r="K25" s="116"/>
      <c r="L25" s="116"/>
      <c r="M25" s="116"/>
      <c r="N25" s="116"/>
      <c r="O25" s="116"/>
      <c r="P25" s="123"/>
    </row>
    <row r="26" spans="1:16">
      <c r="A26" s="115"/>
      <c r="B26" s="116"/>
      <c r="C26" s="116"/>
      <c r="D26" s="116"/>
      <c r="E26" s="116"/>
      <c r="F26" s="116"/>
      <c r="G26" s="116"/>
      <c r="H26" s="116"/>
      <c r="I26" s="116"/>
      <c r="J26" s="116"/>
      <c r="K26" s="116"/>
      <c r="L26" s="116"/>
      <c r="M26" s="116"/>
      <c r="N26" s="116"/>
      <c r="O26" s="116"/>
      <c r="P26" s="123"/>
    </row>
    <row r="27" spans="1:16">
      <c r="A27" s="115"/>
      <c r="B27" s="116"/>
      <c r="C27" s="116"/>
      <c r="D27" s="116"/>
      <c r="E27" s="116"/>
      <c r="F27" s="116"/>
      <c r="G27" s="116"/>
      <c r="H27" s="116"/>
      <c r="I27" s="116"/>
      <c r="J27" s="116"/>
      <c r="K27" s="116"/>
      <c r="L27" s="116"/>
      <c r="M27" s="116"/>
      <c r="N27" s="116"/>
      <c r="O27" s="116"/>
      <c r="P27" s="123"/>
    </row>
    <row r="28" spans="1:16">
      <c r="A28" s="115"/>
      <c r="B28" s="116"/>
      <c r="C28" s="116"/>
      <c r="D28" s="116"/>
      <c r="E28" s="116"/>
      <c r="F28" s="116"/>
      <c r="G28" s="116"/>
      <c r="H28" s="116"/>
      <c r="I28" s="116"/>
      <c r="J28" s="116"/>
      <c r="K28" s="116"/>
      <c r="L28" s="116"/>
      <c r="M28" s="116"/>
      <c r="N28" s="116"/>
      <c r="O28" s="116"/>
      <c r="P28" s="123"/>
    </row>
    <row r="29" spans="1:16">
      <c r="A29" s="115"/>
      <c r="B29" s="116"/>
      <c r="C29" s="116"/>
      <c r="D29" s="116"/>
      <c r="E29" s="116"/>
      <c r="F29" s="116"/>
      <c r="G29" s="116"/>
      <c r="H29" s="116"/>
      <c r="I29" s="116"/>
      <c r="J29" s="116"/>
      <c r="K29" s="116"/>
      <c r="L29" s="116"/>
      <c r="M29" s="116"/>
      <c r="N29" s="116"/>
      <c r="O29" s="116"/>
      <c r="P29" s="123"/>
    </row>
    <row r="30" spans="1:16">
      <c r="A30" s="115"/>
      <c r="B30" s="116"/>
      <c r="C30" s="116"/>
      <c r="D30" s="116"/>
      <c r="E30" s="116"/>
      <c r="F30" s="116"/>
      <c r="G30" s="116"/>
      <c r="H30" s="116"/>
      <c r="I30" s="116"/>
      <c r="J30" s="116"/>
      <c r="K30" s="116"/>
      <c r="L30" s="116"/>
      <c r="M30" s="116"/>
      <c r="N30" s="116"/>
      <c r="O30" s="116"/>
      <c r="P30" s="123"/>
    </row>
    <row r="31" spans="1:16">
      <c r="A31" s="115"/>
      <c r="B31" s="116"/>
      <c r="C31" s="116"/>
      <c r="D31" s="116"/>
      <c r="E31" s="116"/>
      <c r="F31" s="116"/>
      <c r="G31" s="116"/>
      <c r="H31" s="116"/>
      <c r="I31" s="116"/>
      <c r="J31" s="116"/>
      <c r="K31" s="116"/>
      <c r="L31" s="116"/>
      <c r="M31" s="116"/>
      <c r="N31" s="116"/>
      <c r="O31" s="116"/>
      <c r="P31" s="123"/>
    </row>
    <row r="32" spans="1:16">
      <c r="A32" s="115"/>
      <c r="B32" s="116"/>
      <c r="C32" s="116"/>
      <c r="D32" s="116"/>
      <c r="E32" s="116"/>
      <c r="F32" s="116"/>
      <c r="G32" s="116"/>
      <c r="H32" s="116"/>
      <c r="I32" s="116"/>
      <c r="J32" s="116"/>
      <c r="K32" s="116"/>
      <c r="L32" s="116"/>
      <c r="M32" s="116"/>
      <c r="N32" s="116"/>
      <c r="O32" s="116"/>
      <c r="P32" s="123"/>
    </row>
    <row r="33" spans="1:16">
      <c r="A33" s="115"/>
      <c r="B33" s="116"/>
      <c r="C33" s="116"/>
      <c r="D33" s="116"/>
      <c r="E33" s="116"/>
      <c r="F33" s="116"/>
      <c r="G33" s="116"/>
      <c r="H33" s="116"/>
      <c r="I33" s="116"/>
      <c r="J33" s="116"/>
      <c r="K33" s="116"/>
      <c r="L33" s="116"/>
      <c r="M33" s="116"/>
      <c r="N33" s="116"/>
      <c r="O33" s="116"/>
      <c r="P33" s="123"/>
    </row>
    <row r="34" spans="1:16">
      <c r="A34" s="115"/>
      <c r="B34" s="116"/>
      <c r="C34" s="116"/>
      <c r="D34" s="116"/>
      <c r="E34" s="116"/>
      <c r="F34" s="116"/>
      <c r="G34" s="116"/>
      <c r="H34" s="116"/>
      <c r="I34" s="116"/>
      <c r="J34" s="116"/>
      <c r="K34" s="116"/>
      <c r="L34" s="116"/>
      <c r="M34" s="116"/>
      <c r="N34" s="116"/>
      <c r="O34" s="116"/>
      <c r="P34" s="123"/>
    </row>
    <row r="35" spans="1:16">
      <c r="A35" s="115"/>
      <c r="B35" s="116"/>
      <c r="C35" s="116"/>
      <c r="D35" s="116"/>
      <c r="E35" s="116"/>
      <c r="F35" s="116"/>
      <c r="G35" s="116"/>
      <c r="H35" s="116"/>
      <c r="I35" s="116"/>
      <c r="J35" s="116"/>
      <c r="K35" s="116"/>
      <c r="L35" s="116"/>
      <c r="M35" s="116"/>
      <c r="N35" s="116"/>
      <c r="O35" s="116"/>
      <c r="P35" s="123"/>
    </row>
    <row r="36" spans="1:16">
      <c r="A36" s="115"/>
      <c r="B36" s="116"/>
      <c r="C36" s="116"/>
      <c r="D36" s="116"/>
      <c r="E36" s="116"/>
      <c r="F36" s="116"/>
      <c r="G36" s="116"/>
      <c r="H36" s="116"/>
      <c r="I36" s="116"/>
      <c r="J36" s="116"/>
      <c r="K36" s="116"/>
      <c r="L36" s="116"/>
      <c r="M36" s="116"/>
      <c r="N36" s="116"/>
      <c r="O36" s="116"/>
      <c r="P36" s="123"/>
    </row>
    <row r="37" spans="1:16">
      <c r="A37" s="115"/>
      <c r="B37" s="116"/>
      <c r="C37" s="116"/>
      <c r="D37" s="116"/>
      <c r="E37" s="116"/>
      <c r="F37" s="116"/>
      <c r="G37" s="116"/>
      <c r="H37" s="116"/>
      <c r="I37" s="116"/>
      <c r="J37" s="116"/>
      <c r="K37" s="116"/>
      <c r="L37" s="116"/>
      <c r="M37" s="116"/>
      <c r="N37" s="116"/>
      <c r="O37" s="116"/>
      <c r="P37" s="123"/>
    </row>
    <row r="38" spans="1:16">
      <c r="A38" s="115"/>
      <c r="B38" s="116"/>
      <c r="C38" s="116"/>
      <c r="D38" s="116"/>
      <c r="E38" s="116"/>
      <c r="F38" s="116"/>
      <c r="G38" s="116"/>
      <c r="H38" s="116"/>
      <c r="I38" s="116"/>
      <c r="J38" s="116"/>
      <c r="K38" s="116"/>
      <c r="L38" s="116"/>
      <c r="M38" s="116"/>
      <c r="N38" s="116"/>
      <c r="O38" s="116"/>
      <c r="P38" s="123"/>
    </row>
    <row r="39" spans="1:16">
      <c r="A39" s="115"/>
      <c r="B39" s="116"/>
      <c r="C39" s="116"/>
      <c r="D39" s="116"/>
      <c r="E39" s="116"/>
      <c r="F39" s="116"/>
      <c r="G39" s="116"/>
      <c r="H39" s="116"/>
      <c r="I39" s="116"/>
      <c r="J39" s="116"/>
      <c r="K39" s="116"/>
      <c r="L39" s="116"/>
      <c r="M39" s="116"/>
      <c r="N39" s="116"/>
      <c r="O39" s="116"/>
      <c r="P39" s="123"/>
    </row>
    <row r="40" spans="1:16">
      <c r="A40" s="115"/>
      <c r="B40" s="116"/>
      <c r="C40" s="116"/>
      <c r="D40" s="116"/>
      <c r="E40" s="116"/>
      <c r="F40" s="116"/>
      <c r="G40" s="116"/>
      <c r="H40" s="116"/>
      <c r="I40" s="116"/>
      <c r="J40" s="116"/>
      <c r="K40" s="116"/>
      <c r="L40" s="116"/>
      <c r="M40" s="116"/>
      <c r="N40" s="116"/>
      <c r="O40" s="116"/>
      <c r="P40" s="123"/>
    </row>
    <row r="41" spans="1:16">
      <c r="A41" s="115"/>
      <c r="B41" s="116"/>
      <c r="C41" s="116"/>
      <c r="D41" s="116"/>
      <c r="E41" s="116"/>
      <c r="F41" s="116"/>
      <c r="G41" s="116"/>
      <c r="H41" s="116"/>
      <c r="I41" s="116"/>
      <c r="J41" s="116"/>
      <c r="K41" s="116"/>
      <c r="L41" s="116"/>
      <c r="M41" s="116"/>
      <c r="N41" s="116"/>
      <c r="O41" s="116"/>
      <c r="P41" s="123"/>
    </row>
    <row r="42" spans="1:16">
      <c r="A42" s="115"/>
      <c r="B42" s="116"/>
      <c r="C42" s="116"/>
      <c r="D42" s="116"/>
      <c r="E42" s="116"/>
      <c r="F42" s="116"/>
      <c r="G42" s="116"/>
      <c r="H42" s="116"/>
      <c r="I42" s="116"/>
      <c r="J42" s="116"/>
      <c r="K42" s="116"/>
      <c r="L42" s="116"/>
      <c r="M42" s="116"/>
      <c r="N42" s="116"/>
      <c r="O42" s="116"/>
      <c r="P42" s="123"/>
    </row>
    <row r="43" spans="1:16">
      <c r="A43" s="115"/>
      <c r="B43" s="116"/>
      <c r="C43" s="116"/>
      <c r="D43" s="116"/>
      <c r="E43" s="116"/>
      <c r="F43" s="116"/>
      <c r="G43" s="116"/>
      <c r="H43" s="116"/>
      <c r="I43" s="116"/>
      <c r="J43" s="116"/>
      <c r="K43" s="116"/>
      <c r="L43" s="116"/>
      <c r="M43" s="116"/>
      <c r="N43" s="116"/>
      <c r="O43" s="116"/>
      <c r="P43" s="123"/>
    </row>
    <row r="44" spans="1:16">
      <c r="A44" s="115"/>
      <c r="B44" s="116"/>
      <c r="C44" s="116"/>
      <c r="D44" s="116"/>
      <c r="E44" s="116"/>
      <c r="F44" s="116"/>
      <c r="G44" s="116"/>
      <c r="H44" s="116"/>
      <c r="I44" s="116"/>
      <c r="J44" s="116"/>
      <c r="K44" s="116"/>
      <c r="L44" s="116"/>
      <c r="M44" s="116"/>
      <c r="N44" s="116"/>
      <c r="O44" s="116"/>
      <c r="P44" s="123"/>
    </row>
    <row r="45" spans="1:16">
      <c r="A45" s="115"/>
      <c r="B45" s="116"/>
      <c r="C45" s="116"/>
      <c r="D45" s="116"/>
      <c r="E45" s="116"/>
      <c r="F45" s="116"/>
      <c r="G45" s="116"/>
      <c r="H45" s="116"/>
      <c r="I45" s="116"/>
      <c r="J45" s="116"/>
      <c r="K45" s="116"/>
      <c r="L45" s="116"/>
      <c r="M45" s="116"/>
      <c r="N45" s="116"/>
      <c r="O45" s="116"/>
      <c r="P45" s="123"/>
    </row>
    <row r="46" spans="1:16">
      <c r="A46" s="115"/>
      <c r="B46" s="116"/>
      <c r="C46" s="116"/>
      <c r="D46" s="116"/>
      <c r="E46" s="116"/>
      <c r="F46" s="116"/>
      <c r="G46" s="116"/>
      <c r="H46" s="116"/>
      <c r="I46" s="116"/>
      <c r="J46" s="116"/>
      <c r="K46" s="116"/>
      <c r="L46" s="116"/>
      <c r="M46" s="116"/>
      <c r="N46" s="116"/>
      <c r="O46" s="116"/>
      <c r="P46" s="123"/>
    </row>
    <row r="47" spans="1:16">
      <c r="A47" s="117"/>
      <c r="B47" s="118"/>
      <c r="C47" s="118"/>
      <c r="D47" s="118"/>
      <c r="E47" s="118"/>
      <c r="F47" s="118"/>
      <c r="G47" s="118"/>
      <c r="H47" s="118"/>
      <c r="I47" s="118"/>
      <c r="J47" s="118"/>
      <c r="K47" s="118"/>
      <c r="L47" s="118"/>
      <c r="M47" s="118"/>
      <c r="N47" s="118"/>
      <c r="O47" s="118"/>
      <c r="P47" s="12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519" priority="9" stopIfTrue="1">
      <formula>D10=""</formula>
    </cfRule>
    <cfRule type="expression" dxfId="518" priority="10" stopIfTrue="1">
      <formula>D10&lt;=0</formula>
    </cfRule>
    <cfRule type="expression" dxfId="517" priority="11" stopIfTrue="1">
      <formula>D10&lt;1</formula>
    </cfRule>
    <cfRule type="expression" dxfId="516" priority="12">
      <formula>D10&gt;=1</formula>
    </cfRule>
    <cfRule type="expression" dxfId="515" priority="13">
      <formula>#REF!&lt;=0</formula>
    </cfRule>
    <cfRule type="expression" dxfId="514" priority="14">
      <formula>#REF!&lt;1</formula>
    </cfRule>
    <cfRule type="expression" dxfId="513"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9"/>
  <sheetViews>
    <sheetView topLeftCell="B92" zoomScale="85" zoomScaleNormal="85" workbookViewId="0">
      <selection activeCell="Q109" sqref="Q109"/>
    </sheetView>
  </sheetViews>
  <sheetFormatPr defaultColWidth="9.1171875" defaultRowHeight="13.7" outlineLevelRow="2"/>
  <cols>
    <col min="1" max="1" width="4" style="15" customWidth="1"/>
    <col min="2" max="3" width="6.52734375" style="17" customWidth="1"/>
    <col min="4" max="4" width="8.87890625" style="18" customWidth="1"/>
    <col min="5" max="5" width="10.1171875" style="18" customWidth="1"/>
    <col min="6" max="6" width="9.29296875" style="18" customWidth="1"/>
    <col min="7" max="7" width="30" style="19" customWidth="1"/>
    <col min="8" max="8" width="28.703125" style="20" customWidth="1"/>
    <col min="9" max="9" width="41.52734375" style="19" customWidth="1"/>
    <col min="10" max="10" width="12.41015625" style="19" customWidth="1"/>
    <col min="11" max="11" width="11.1171875" style="19" customWidth="1"/>
    <col min="12" max="12" width="11.41015625" style="19" customWidth="1"/>
    <col min="13" max="13" width="20.703125" style="20" customWidth="1"/>
    <col min="14" max="14" width="6.87890625" style="20" customWidth="1"/>
    <col min="15" max="15" width="13" style="20" customWidth="1"/>
    <col min="16" max="16" width="1.52734375" style="20" customWidth="1"/>
    <col min="17" max="17" width="6.52734375" style="21" customWidth="1"/>
    <col min="18" max="18" width="6.41015625" style="21" customWidth="1"/>
    <col min="19" max="20" width="6" style="21" customWidth="1"/>
    <col min="21" max="21" width="5.87890625" style="21" customWidth="1"/>
    <col min="22" max="22" width="5.41015625" style="21" customWidth="1"/>
    <col min="23" max="23" width="6" style="21" customWidth="1"/>
    <col min="24" max="24" width="6" style="22" customWidth="1"/>
    <col min="25" max="42" width="9.1171875" style="15"/>
    <col min="43" max="16384" width="9.1171875" style="18"/>
  </cols>
  <sheetData>
    <row r="1" spans="2:24" s="15" customFormat="1" ht="20">
      <c r="B1" s="145" t="str">
        <f>'WP scope'!$B$1</f>
        <v>Work plan for introduction of NR CA PC2 FR1 configurations into 3GPP UE conformance test specifications</v>
      </c>
      <c r="C1" s="145"/>
      <c r="D1" s="145"/>
      <c r="E1" s="145"/>
      <c r="F1" s="145"/>
      <c r="G1" s="145"/>
      <c r="H1" s="145"/>
      <c r="I1" s="145"/>
      <c r="J1" s="145"/>
      <c r="K1" s="145"/>
      <c r="L1" s="145"/>
      <c r="M1" s="145"/>
      <c r="N1" s="52"/>
      <c r="O1" s="53"/>
      <c r="P1" s="53"/>
      <c r="Q1" s="77"/>
      <c r="R1" s="78"/>
      <c r="S1" s="78"/>
      <c r="T1" s="53"/>
      <c r="U1" s="53"/>
      <c r="V1" s="53"/>
      <c r="W1" s="53"/>
      <c r="X1" s="79"/>
    </row>
    <row r="2" spans="2:24" s="15" customFormat="1" ht="17.7">
      <c r="B2" s="216" t="str">
        <f>'WP scope'!B3</f>
        <v>Note! A copy of this work plan shall be included in a Completion Declaration Statement (CDS) to be submitted as a TDOC to the RAN5 meeting when the configuration(s) are completed.</v>
      </c>
      <c r="C2" s="216"/>
      <c r="D2" s="216"/>
      <c r="E2" s="216"/>
      <c r="F2" s="216"/>
      <c r="G2" s="216"/>
      <c r="H2" s="216"/>
      <c r="I2" s="216"/>
      <c r="J2" s="216"/>
      <c r="K2" s="216"/>
      <c r="L2" s="216"/>
      <c r="M2" s="216"/>
      <c r="N2" s="216"/>
      <c r="O2" s="216"/>
      <c r="P2" s="217" t="str">
        <f ca="1">'WP scope'!B2&amp;" "&amp;'WP scope'!C2</f>
        <v>WP template: WP NR CA PC2 FR1 v1.5.0</v>
      </c>
      <c r="Q2" s="217"/>
      <c r="R2" s="217"/>
      <c r="S2" s="217"/>
      <c r="T2" s="217"/>
      <c r="U2" s="217"/>
      <c r="V2" s="217"/>
      <c r="W2" s="217"/>
      <c r="X2" s="79"/>
    </row>
    <row r="3" spans="2:24" s="15" customFormat="1" ht="17.7">
      <c r="B3" s="138" t="s">
        <v>29</v>
      </c>
      <c r="C3" s="138"/>
      <c r="D3" s="138"/>
      <c r="E3" s="138"/>
      <c r="F3" s="138"/>
      <c r="G3" s="138"/>
      <c r="H3" s="138"/>
      <c r="I3" s="138"/>
      <c r="J3" s="138"/>
      <c r="K3" s="138"/>
      <c r="L3" s="138"/>
      <c r="M3" s="54"/>
      <c r="N3" s="55"/>
      <c r="O3" s="55"/>
      <c r="P3" s="55"/>
      <c r="Q3" s="22"/>
      <c r="R3" s="22"/>
      <c r="S3" s="22"/>
      <c r="T3" s="22"/>
      <c r="U3" s="22"/>
      <c r="V3" s="22"/>
      <c r="W3" s="22"/>
      <c r="X3" s="22"/>
    </row>
    <row r="4" spans="2:24" s="15" customFormat="1" outlineLevel="2">
      <c r="B4" s="24"/>
      <c r="C4" s="24"/>
      <c r="D4" s="218" t="s">
        <v>30</v>
      </c>
      <c r="E4" s="219"/>
      <c r="F4" s="219"/>
      <c r="G4" s="220"/>
      <c r="H4" s="25" t="s">
        <v>31</v>
      </c>
      <c r="I4" s="221" t="s">
        <v>32</v>
      </c>
      <c r="J4" s="221"/>
      <c r="K4" s="221"/>
      <c r="L4" s="221"/>
      <c r="M4" s="221"/>
      <c r="N4" s="221"/>
      <c r="O4" s="56"/>
      <c r="P4" s="56"/>
      <c r="Q4" s="56"/>
      <c r="R4" s="22"/>
      <c r="S4" s="22"/>
      <c r="T4" s="22"/>
      <c r="U4" s="22"/>
      <c r="V4" s="22"/>
      <c r="W4" s="22"/>
      <c r="X4" s="22"/>
    </row>
    <row r="5" spans="2:24" s="15" customFormat="1" ht="16.5" customHeight="1" outlineLevel="2">
      <c r="B5" s="24"/>
      <c r="C5" s="24"/>
      <c r="D5" s="194" t="s">
        <v>33</v>
      </c>
      <c r="E5" s="194"/>
      <c r="F5" s="194"/>
      <c r="G5" s="194"/>
      <c r="H5" s="26" t="s">
        <v>34</v>
      </c>
      <c r="I5" s="195" t="s">
        <v>231</v>
      </c>
      <c r="J5" s="196"/>
      <c r="K5" s="196"/>
      <c r="L5" s="196"/>
      <c r="M5" s="196"/>
      <c r="N5" s="197"/>
      <c r="O5" s="57"/>
      <c r="P5" s="57"/>
      <c r="Q5" s="57"/>
      <c r="R5" s="57"/>
      <c r="S5" s="57"/>
      <c r="T5" s="57"/>
      <c r="U5" s="57"/>
      <c r="V5" s="57"/>
      <c r="W5" s="57"/>
      <c r="X5" s="22"/>
    </row>
    <row r="6" spans="2:24" s="15" customFormat="1" ht="14.25" customHeight="1" outlineLevel="2">
      <c r="B6" s="24"/>
      <c r="C6" s="24"/>
      <c r="D6" s="194" t="s">
        <v>35</v>
      </c>
      <c r="E6" s="194"/>
      <c r="F6" s="194"/>
      <c r="G6" s="194"/>
      <c r="H6" s="26" t="s">
        <v>36</v>
      </c>
      <c r="I6" s="198"/>
      <c r="J6" s="199"/>
      <c r="K6" s="199"/>
      <c r="L6" s="199"/>
      <c r="M6" s="199"/>
      <c r="N6" s="200"/>
      <c r="O6" s="57"/>
      <c r="P6" s="57"/>
      <c r="Q6" s="57"/>
      <c r="R6" s="57"/>
      <c r="S6" s="57"/>
      <c r="T6" s="57"/>
      <c r="U6" s="57"/>
      <c r="V6" s="57"/>
      <c r="W6" s="57"/>
      <c r="X6" s="22"/>
    </row>
    <row r="7" spans="2:24" s="15" customFormat="1" ht="14.25" customHeight="1" outlineLevel="2">
      <c r="B7" s="24"/>
      <c r="C7" s="24"/>
      <c r="D7" s="194" t="s">
        <v>37</v>
      </c>
      <c r="E7" s="194"/>
      <c r="F7" s="194"/>
      <c r="G7" s="194"/>
      <c r="H7" s="27" t="s">
        <v>38</v>
      </c>
      <c r="I7" s="195" t="s">
        <v>232</v>
      </c>
      <c r="J7" s="196"/>
      <c r="K7" s="196"/>
      <c r="L7" s="196"/>
      <c r="M7" s="196"/>
      <c r="N7" s="197"/>
      <c r="O7" s="57"/>
      <c r="P7" s="57"/>
      <c r="Q7" s="57"/>
      <c r="R7" s="57"/>
      <c r="S7" s="57"/>
      <c r="T7" s="57"/>
      <c r="U7" s="57"/>
      <c r="V7" s="57"/>
      <c r="W7" s="57"/>
      <c r="X7" s="22"/>
    </row>
    <row r="8" spans="2:24" s="15" customFormat="1" ht="14.25" customHeight="1" outlineLevel="2">
      <c r="B8" s="24"/>
      <c r="C8" s="24"/>
      <c r="D8" s="194" t="s">
        <v>39</v>
      </c>
      <c r="E8" s="194"/>
      <c r="F8" s="194"/>
      <c r="G8" s="194"/>
      <c r="H8" s="27" t="s">
        <v>40</v>
      </c>
      <c r="I8" s="195" t="s">
        <v>232</v>
      </c>
      <c r="J8" s="196"/>
      <c r="K8" s="196"/>
      <c r="L8" s="196"/>
      <c r="M8" s="196"/>
      <c r="N8" s="197"/>
      <c r="O8" s="57"/>
      <c r="P8" s="57"/>
      <c r="Q8" s="57"/>
      <c r="R8" s="57"/>
      <c r="S8" s="57"/>
      <c r="T8" s="57"/>
      <c r="U8" s="57"/>
      <c r="V8" s="57"/>
      <c r="W8" s="57"/>
      <c r="X8" s="22"/>
    </row>
    <row r="9" spans="2:24" s="15" customFormat="1" ht="14.25" customHeight="1" outlineLevel="2">
      <c r="B9" s="24"/>
      <c r="C9" s="24"/>
      <c r="D9" s="194" t="s">
        <v>41</v>
      </c>
      <c r="E9" s="194"/>
      <c r="F9" s="194"/>
      <c r="G9" s="194"/>
      <c r="H9" s="27" t="s">
        <v>42</v>
      </c>
      <c r="I9" s="198"/>
      <c r="J9" s="199"/>
      <c r="K9" s="199"/>
      <c r="L9" s="199"/>
      <c r="M9" s="199"/>
      <c r="N9" s="200"/>
      <c r="O9" s="57"/>
      <c r="P9" s="57"/>
      <c r="Q9" s="57"/>
      <c r="R9" s="57"/>
      <c r="S9" s="57"/>
      <c r="T9" s="57"/>
      <c r="U9" s="57"/>
      <c r="V9" s="57"/>
      <c r="W9" s="57"/>
      <c r="X9" s="22"/>
    </row>
    <row r="10" spans="2:24" s="15" customFormat="1">
      <c r="B10" s="24"/>
      <c r="C10" s="24"/>
      <c r="D10" s="28"/>
      <c r="E10" s="29"/>
      <c r="F10" s="29"/>
      <c r="G10" s="30"/>
      <c r="H10" s="30"/>
      <c r="I10" s="58"/>
      <c r="J10" s="58"/>
      <c r="K10" s="58"/>
      <c r="L10" s="58"/>
      <c r="M10" s="55"/>
      <c r="N10" s="55"/>
      <c r="O10" s="55"/>
      <c r="P10" s="55"/>
      <c r="Q10" s="22"/>
      <c r="R10" s="22"/>
      <c r="S10" s="22"/>
      <c r="T10" s="22"/>
      <c r="U10" s="22"/>
      <c r="V10" s="22"/>
      <c r="W10" s="22"/>
      <c r="X10" s="22"/>
    </row>
    <row r="11" spans="2:24" s="15" customFormat="1" ht="17.7">
      <c r="B11" s="138" t="s">
        <v>43</v>
      </c>
      <c r="C11" s="138"/>
      <c r="D11" s="138"/>
      <c r="E11" s="138"/>
      <c r="F11" s="138"/>
      <c r="G11" s="138"/>
      <c r="H11" s="138"/>
      <c r="I11" s="138"/>
      <c r="J11" s="138"/>
      <c r="K11" s="138"/>
      <c r="L11" s="138"/>
      <c r="M11" s="55"/>
      <c r="N11" s="55"/>
      <c r="O11" s="55"/>
      <c r="P11" s="55"/>
      <c r="Q11" s="22"/>
      <c r="R11" s="22"/>
      <c r="S11" s="22"/>
      <c r="T11" s="22"/>
      <c r="U11" s="22"/>
      <c r="V11" s="22"/>
      <c r="W11" s="22"/>
      <c r="X11" s="22"/>
    </row>
    <row r="12" spans="2:24" s="15" customFormat="1" ht="17.7" outlineLevel="2">
      <c r="B12" s="24"/>
      <c r="C12" s="24"/>
      <c r="D12" s="31"/>
      <c r="E12" s="31"/>
      <c r="F12" s="31"/>
      <c r="G12" s="31"/>
      <c r="H12" s="31"/>
      <c r="I12" s="31"/>
      <c r="J12" s="31"/>
      <c r="K12" s="31"/>
      <c r="L12" s="31"/>
      <c r="M12" s="55"/>
      <c r="N12" s="55"/>
      <c r="O12" s="55"/>
      <c r="P12" s="55"/>
      <c r="Q12" s="22"/>
      <c r="R12" s="22"/>
      <c r="S12" s="22"/>
      <c r="T12" s="22"/>
      <c r="U12" s="22"/>
      <c r="V12" s="22"/>
      <c r="W12" s="22"/>
      <c r="X12" s="22"/>
    </row>
    <row r="13" spans="2:24" s="15" customFormat="1" outlineLevel="2">
      <c r="B13" s="24"/>
      <c r="C13" s="24"/>
      <c r="D13" s="201"/>
      <c r="E13" s="201"/>
      <c r="F13" s="201"/>
      <c r="G13" s="201"/>
      <c r="H13" s="202"/>
      <c r="I13" s="59" t="s">
        <v>44</v>
      </c>
      <c r="J13" s="60"/>
      <c r="K13" s="203" t="s">
        <v>45</v>
      </c>
      <c r="L13" s="204"/>
      <c r="M13" s="204"/>
      <c r="N13" s="204"/>
      <c r="O13" s="204"/>
      <c r="P13" s="204"/>
      <c r="Q13" s="204"/>
      <c r="R13" s="204"/>
      <c r="S13" s="204"/>
      <c r="T13" s="204"/>
      <c r="U13" s="204"/>
      <c r="V13" s="204"/>
      <c r="W13" s="205"/>
      <c r="X13" s="22"/>
    </row>
    <row r="14" spans="2:24" s="15" customFormat="1" ht="17.7" outlineLevel="2">
      <c r="B14" s="24"/>
      <c r="C14" s="24"/>
      <c r="D14" s="133" t="s">
        <v>46</v>
      </c>
      <c r="E14" s="133"/>
      <c r="F14" s="133"/>
      <c r="G14" s="133"/>
      <c r="H14" s="133"/>
      <c r="I14" s="61">
        <f t="array" ref="I14">IF(SUMPRODUCT($N$32:$N$109,--(O32:O109&lt;&gt;""))&gt;0,SUMPRODUCT($N$32:$N$109,O32:O109)/SUMPRODUCT($N$32:$N$109,--(O32:O109&lt;&gt;"")),"")</f>
        <v>1</v>
      </c>
      <c r="J14" s="62"/>
      <c r="K14" s="206"/>
      <c r="L14" s="207"/>
      <c r="M14" s="207"/>
      <c r="N14" s="207"/>
      <c r="O14" s="207"/>
      <c r="P14" s="207"/>
      <c r="Q14" s="207"/>
      <c r="R14" s="207"/>
      <c r="S14" s="207"/>
      <c r="T14" s="207"/>
      <c r="U14" s="207"/>
      <c r="V14" s="207"/>
      <c r="W14" s="208"/>
      <c r="X14" s="22"/>
    </row>
    <row r="15" spans="2:24" s="15" customFormat="1" outlineLevel="2">
      <c r="B15" s="24"/>
      <c r="C15" s="24"/>
      <c r="D15" s="212" t="str">
        <f>B28</f>
        <v>Step 1: Work plan pre-requisite</v>
      </c>
      <c r="E15" s="212"/>
      <c r="F15" s="212"/>
      <c r="G15" s="212"/>
      <c r="H15" s="212"/>
      <c r="I15" s="63">
        <f t="array" ref="I15">IF(SUMPRODUCT(--(O32:O34&lt;&gt;""))&gt;0,SUMPRODUCT($N$32:$N$34,O32:O34)/SUMPRODUCT($N$32:$N$34,--(O32:O34&lt;&gt;"")),"")</f>
        <v>1</v>
      </c>
      <c r="J15" s="62"/>
      <c r="K15" s="206"/>
      <c r="L15" s="207"/>
      <c r="M15" s="207"/>
      <c r="N15" s="207"/>
      <c r="O15" s="207"/>
      <c r="P15" s="207"/>
      <c r="Q15" s="207"/>
      <c r="R15" s="207"/>
      <c r="S15" s="207"/>
      <c r="T15" s="207"/>
      <c r="U15" s="207"/>
      <c r="V15" s="207"/>
      <c r="W15" s="208"/>
      <c r="X15" s="22"/>
    </row>
    <row r="16" spans="2:24" s="15" customFormat="1" outlineLevel="2">
      <c r="B16" s="24"/>
      <c r="C16" s="24"/>
      <c r="D16" s="212" t="str">
        <f>B36</f>
        <v>Step 2: Complete Test Point (TP) analysis for impacted NR CA configurations</v>
      </c>
      <c r="E16" s="212"/>
      <c r="F16" s="212"/>
      <c r="G16" s="212"/>
      <c r="H16" s="212"/>
      <c r="I16" s="63">
        <f>IF(SUMPRODUCT(--(O40:O41&lt;&gt;""))&gt;0,SUMPRODUCT($N$40:$N$41,O40:O41)/SUMPRODUCT($N$40:$N$41,--(O40:O41&lt;&gt;"")),"")</f>
        <v>1</v>
      </c>
      <c r="J16" s="62"/>
      <c r="K16" s="206"/>
      <c r="L16" s="207"/>
      <c r="M16" s="207"/>
      <c r="N16" s="207"/>
      <c r="O16" s="207"/>
      <c r="P16" s="207"/>
      <c r="Q16" s="207"/>
      <c r="R16" s="207"/>
      <c r="S16" s="207"/>
      <c r="T16" s="207"/>
      <c r="U16" s="207"/>
      <c r="V16" s="207"/>
      <c r="W16" s="208"/>
      <c r="X16" s="22"/>
    </row>
    <row r="17" spans="2:24" s="15" customFormat="1" outlineLevel="2">
      <c r="B17" s="24"/>
      <c r="C17" s="24"/>
      <c r="D17" s="213" t="str">
        <f>B44</f>
        <v>Step 3.1: CR(s) to common test environment (TS 38.508-1)</v>
      </c>
      <c r="E17" s="214"/>
      <c r="F17" s="214"/>
      <c r="G17" s="214"/>
      <c r="H17" s="215"/>
      <c r="I17" s="63" t="str">
        <f>IF(SUMPRODUCT(--(O48:O49&lt;&gt;""))&gt;0,SUMPRODUCT($N$48:$N$49,O48:O49)/SUMPRODUCT($N$48:$N$49,--(O48:O49&lt;&gt;"")),"")</f>
        <v/>
      </c>
      <c r="J17" s="62"/>
      <c r="K17" s="206"/>
      <c r="L17" s="207"/>
      <c r="M17" s="207"/>
      <c r="N17" s="207"/>
      <c r="O17" s="207"/>
      <c r="P17" s="207"/>
      <c r="Q17" s="207"/>
      <c r="R17" s="207"/>
      <c r="S17" s="207"/>
      <c r="T17" s="207"/>
      <c r="U17" s="207"/>
      <c r="V17" s="207"/>
      <c r="W17" s="208"/>
      <c r="X17" s="22"/>
    </row>
    <row r="18" spans="2:24" s="15" customFormat="1" outlineLevel="2">
      <c r="B18" s="24"/>
      <c r="C18" s="24"/>
      <c r="D18" s="212" t="str">
        <f>B51</f>
        <v>Step 3.2: CR(s) to common clauses for RF / Performance testing area (TS 38.521-1)</v>
      </c>
      <c r="E18" s="212"/>
      <c r="F18" s="212"/>
      <c r="G18" s="212"/>
      <c r="H18" s="212"/>
      <c r="I18" s="63" t="str">
        <f t="array" ref="I18">IF(SUMPRODUCT(--(O59:O59&lt;&gt;""))&gt;0,SUMPRODUCT($N$59:$N$59,O59:O59)/SUMPRODUCT($N$59:$N$59,--(O59:O59&lt;&gt;"")),"")</f>
        <v/>
      </c>
      <c r="J18" s="62"/>
      <c r="K18" s="206"/>
      <c r="L18" s="207"/>
      <c r="M18" s="207"/>
      <c r="N18" s="207"/>
      <c r="O18" s="207"/>
      <c r="P18" s="207"/>
      <c r="Q18" s="207"/>
      <c r="R18" s="207"/>
      <c r="S18" s="207"/>
      <c r="T18" s="207"/>
      <c r="U18" s="207"/>
      <c r="V18" s="207"/>
      <c r="W18" s="208"/>
      <c r="X18" s="22"/>
    </row>
    <row r="19" spans="2:24" s="15" customFormat="1" outlineLevel="2">
      <c r="B19" s="24"/>
      <c r="C19" s="24"/>
      <c r="D19" s="212" t="str">
        <f>B61</f>
        <v>Step 3.3: CR(s) for RF transmitter test cases (TS 38.521-1, clause 6)</v>
      </c>
      <c r="E19" s="212"/>
      <c r="F19" s="212"/>
      <c r="G19" s="212"/>
      <c r="H19" s="212"/>
      <c r="I19" s="63" t="str">
        <f t="array" ref="I19">IF(SUMPRODUCT(--(O65:O78&lt;&gt;""))&gt;0,SUMPRODUCT($N$65:$N$78,O65:O78)/SUMPRODUCT($N$65:$N$78,--(O65:O78&lt;&gt;"")),"")</f>
        <v/>
      </c>
      <c r="J19" s="62"/>
      <c r="K19" s="206"/>
      <c r="L19" s="207"/>
      <c r="M19" s="207"/>
      <c r="N19" s="207"/>
      <c r="O19" s="207"/>
      <c r="P19" s="207"/>
      <c r="Q19" s="207"/>
      <c r="R19" s="207"/>
      <c r="S19" s="207"/>
      <c r="T19" s="207"/>
      <c r="U19" s="207"/>
      <c r="V19" s="207"/>
      <c r="W19" s="208"/>
      <c r="X19" s="22"/>
    </row>
    <row r="20" spans="2:24" outlineLevel="2">
      <c r="B20" s="24"/>
      <c r="C20" s="24"/>
      <c r="D20" s="212" t="str">
        <f>B80</f>
        <v>Step 3.4: CR(s) for RF receiver test cases (TS 38.521-1, clause 7)</v>
      </c>
      <c r="E20" s="212"/>
      <c r="F20" s="212"/>
      <c r="G20" s="212"/>
      <c r="H20" s="212"/>
      <c r="I20" s="63">
        <f t="array" ref="I20">IF(SUMPRODUCT(--(O84:O86&lt;&gt;""))&gt;0,SUMPRODUCT($N$84:$N$86,O84:O86)/SUMPRODUCT($N$84:$N$86,--(O84:O86&lt;&gt;"")),"")</f>
        <v>1</v>
      </c>
      <c r="J20" s="62"/>
      <c r="K20" s="206"/>
      <c r="L20" s="207"/>
      <c r="M20" s="207"/>
      <c r="N20" s="207"/>
      <c r="O20" s="207"/>
      <c r="P20" s="207"/>
      <c r="Q20" s="207"/>
      <c r="R20" s="207"/>
      <c r="S20" s="207"/>
      <c r="T20" s="207"/>
      <c r="U20" s="207"/>
      <c r="V20" s="207"/>
      <c r="W20" s="208"/>
    </row>
    <row r="21" spans="2:24" outlineLevel="2">
      <c r="B21" s="24"/>
      <c r="C21" s="24"/>
      <c r="D21" s="212" t="str">
        <f>B88</f>
        <v>Step 3.5: CR(s) for RF Performance test cases (TS 38.521-4)</v>
      </c>
      <c r="E21" s="212"/>
      <c r="F21" s="212"/>
      <c r="G21" s="212"/>
      <c r="H21" s="212"/>
      <c r="I21" s="63" t="str">
        <f t="array" ref="I21">IF(SUMPRODUCT(--(O92:O93&lt;&gt;""))&gt;0,SUMPRODUCT($N$92:$N$93,O92:O93)/SUMPRODUCT($N$92:$N$93,--(O92:O93&lt;&gt;"")),"")</f>
        <v/>
      </c>
      <c r="J21" s="62"/>
      <c r="K21" s="206"/>
      <c r="L21" s="207"/>
      <c r="M21" s="207"/>
      <c r="N21" s="207"/>
      <c r="O21" s="207"/>
      <c r="P21" s="207"/>
      <c r="Q21" s="207"/>
      <c r="R21" s="207"/>
      <c r="S21" s="207"/>
      <c r="T21" s="207"/>
      <c r="U21" s="207"/>
      <c r="V21" s="207"/>
      <c r="W21" s="208"/>
    </row>
    <row r="22" spans="2:24" outlineLevel="2">
      <c r="B22" s="24"/>
      <c r="C22" s="24"/>
      <c r="D22" s="212" t="str">
        <f>B95</f>
        <v>Step 3.6: CRs to protocol test cases (TS 38.523-1, TS 38.523-2)</v>
      </c>
      <c r="E22" s="212"/>
      <c r="F22" s="212"/>
      <c r="G22" s="212"/>
      <c r="H22" s="212"/>
      <c r="I22" s="63" t="str">
        <f t="array" ref="I22">IF(SUMPRODUCT(--(O99:O100&lt;&gt;""))&gt;0,SUMPRODUCT($N$99:$N$100,O99:O100)/SUMPRODUCT($N$99:$N$100,--(O99:O100&lt;&gt;"")),"")</f>
        <v/>
      </c>
      <c r="J22" s="62"/>
      <c r="K22" s="206"/>
      <c r="L22" s="207"/>
      <c r="M22" s="207"/>
      <c r="N22" s="207"/>
      <c r="O22" s="207"/>
      <c r="P22" s="207"/>
      <c r="Q22" s="207"/>
      <c r="R22" s="207"/>
      <c r="S22" s="207"/>
      <c r="T22" s="207"/>
      <c r="U22" s="207"/>
      <c r="V22" s="207"/>
      <c r="W22" s="208"/>
    </row>
    <row r="23" spans="2:24" outlineLevel="2">
      <c r="B23" s="24"/>
      <c r="C23" s="24"/>
      <c r="D23" s="212" t="str">
        <f>B102</f>
        <v>Step 4: CR(s) for new ICS/capabilities (TS 38.508-2)</v>
      </c>
      <c r="E23" s="212"/>
      <c r="F23" s="212"/>
      <c r="G23" s="212"/>
      <c r="H23" s="212"/>
      <c r="I23" s="63">
        <f t="array" ref="I23">IF(SUMPRODUCT(--(O108:O109&lt;&gt;""))&gt;0,SUMPRODUCT($N$108:$N$109,O108:O109)/SUMPRODUCT($N$108:$N$109,--(O108:O109&lt;&gt;"")),"")</f>
        <v>1</v>
      </c>
      <c r="J23" s="62"/>
      <c r="K23" s="206"/>
      <c r="L23" s="207"/>
      <c r="M23" s="207"/>
      <c r="N23" s="207"/>
      <c r="O23" s="207"/>
      <c r="P23" s="207"/>
      <c r="Q23" s="207"/>
      <c r="R23" s="207"/>
      <c r="S23" s="207"/>
      <c r="T23" s="207"/>
      <c r="U23" s="207"/>
      <c r="V23" s="207"/>
      <c r="W23" s="208"/>
    </row>
    <row r="24" spans="2:24" outlineLevel="2">
      <c r="B24" s="24"/>
      <c r="C24" s="24"/>
      <c r="D24" s="32"/>
      <c r="E24" s="32"/>
      <c r="F24" s="32"/>
      <c r="G24" s="33"/>
      <c r="H24" s="34"/>
      <c r="I24" s="60"/>
      <c r="J24" s="62"/>
      <c r="K24" s="209"/>
      <c r="L24" s="210"/>
      <c r="M24" s="210"/>
      <c r="N24" s="210"/>
      <c r="O24" s="210"/>
      <c r="P24" s="210"/>
      <c r="Q24" s="210"/>
      <c r="R24" s="210"/>
      <c r="S24" s="210"/>
      <c r="T24" s="210"/>
      <c r="U24" s="210"/>
      <c r="V24" s="210"/>
      <c r="W24" s="211"/>
    </row>
    <row r="25" spans="2:24" ht="17.7">
      <c r="B25" s="138" t="s">
        <v>47</v>
      </c>
      <c r="C25" s="138"/>
      <c r="D25" s="138"/>
      <c r="E25" s="138"/>
      <c r="F25" s="138"/>
      <c r="G25" s="138"/>
      <c r="H25" s="138"/>
      <c r="I25" s="138"/>
      <c r="J25" s="138"/>
      <c r="K25" s="138"/>
      <c r="L25" s="138"/>
      <c r="M25" s="64"/>
      <c r="N25" s="64"/>
      <c r="O25" s="64"/>
      <c r="P25" s="64"/>
      <c r="Q25" s="22"/>
      <c r="R25" s="15"/>
      <c r="S25" s="22"/>
      <c r="T25" s="22"/>
      <c r="U25" s="22"/>
      <c r="V25" s="22"/>
      <c r="W25" s="22"/>
    </row>
    <row r="26" spans="2:24" ht="15" outlineLevel="1">
      <c r="B26" s="184" t="s">
        <v>48</v>
      </c>
      <c r="C26" s="185"/>
      <c r="D26" s="185"/>
      <c r="E26" s="185"/>
      <c r="F26" s="185"/>
      <c r="G26" s="185"/>
      <c r="H26" s="185"/>
      <c r="I26" s="185"/>
      <c r="J26" s="186" t="s">
        <v>49</v>
      </c>
      <c r="K26" s="187"/>
      <c r="L26" s="187"/>
      <c r="M26" s="188"/>
      <c r="N26" s="189" t="s">
        <v>48</v>
      </c>
      <c r="O26" s="190"/>
      <c r="P26" s="64"/>
      <c r="Q26" s="191" t="s">
        <v>49</v>
      </c>
      <c r="R26" s="192"/>
      <c r="S26" s="192"/>
      <c r="T26" s="192"/>
      <c r="U26" s="192"/>
      <c r="V26" s="192"/>
      <c r="W26" s="193"/>
    </row>
    <row r="27" spans="2:24" outlineLevel="1">
      <c r="B27" s="35"/>
      <c r="C27" s="36"/>
      <c r="D27" s="37"/>
      <c r="E27" s="37"/>
      <c r="F27" s="36"/>
      <c r="G27" s="36"/>
      <c r="H27" s="38"/>
      <c r="I27" s="36"/>
      <c r="J27" s="36"/>
      <c r="K27" s="36"/>
      <c r="L27" s="36"/>
      <c r="M27" s="38"/>
      <c r="N27" s="38"/>
      <c r="O27" s="36"/>
      <c r="P27" s="36"/>
      <c r="Q27" s="80"/>
      <c r="R27" s="80"/>
      <c r="S27" s="80"/>
      <c r="T27" s="80"/>
      <c r="U27" s="80"/>
      <c r="V27" s="80"/>
      <c r="W27" s="81"/>
      <c r="X27" s="82"/>
    </row>
    <row r="28" spans="2:24" ht="17.7">
      <c r="B28" s="170" t="s">
        <v>50</v>
      </c>
      <c r="C28" s="171"/>
      <c r="D28" s="171"/>
      <c r="E28" s="171"/>
      <c r="F28" s="171"/>
      <c r="G28" s="171"/>
      <c r="H28" s="171"/>
      <c r="I28" s="171"/>
      <c r="J28" s="171"/>
      <c r="K28" s="171"/>
      <c r="L28" s="171"/>
      <c r="M28" s="171"/>
      <c r="N28" s="171"/>
      <c r="O28" s="171"/>
      <c r="P28" s="39"/>
      <c r="Q28" s="39"/>
      <c r="R28" s="39"/>
      <c r="S28" s="39"/>
      <c r="T28" s="39"/>
      <c r="U28" s="39"/>
      <c r="V28" s="39"/>
      <c r="W28" s="83"/>
    </row>
    <row r="29" spans="2:24" outlineLevel="1">
      <c r="B29" s="178" t="s">
        <v>51</v>
      </c>
      <c r="C29" s="179" t="s">
        <v>52</v>
      </c>
      <c r="D29" s="157" t="s">
        <v>53</v>
      </c>
      <c r="E29" s="157" t="s">
        <v>54</v>
      </c>
      <c r="F29" s="157" t="s">
        <v>55</v>
      </c>
      <c r="G29" s="157" t="s">
        <v>56</v>
      </c>
      <c r="H29" s="165" t="s">
        <v>57</v>
      </c>
      <c r="I29" s="157" t="s">
        <v>58</v>
      </c>
      <c r="J29" s="157" t="s">
        <v>59</v>
      </c>
      <c r="K29" s="157" t="s">
        <v>60</v>
      </c>
      <c r="L29" s="157" t="s">
        <v>61</v>
      </c>
      <c r="M29" s="161" t="s">
        <v>10</v>
      </c>
      <c r="N29" s="152" t="s">
        <v>62</v>
      </c>
      <c r="O29" s="157" t="s">
        <v>63</v>
      </c>
      <c r="P29" s="65"/>
      <c r="Q29" s="172" t="s">
        <v>64</v>
      </c>
      <c r="R29" s="173"/>
      <c r="S29" s="173"/>
      <c r="T29" s="173"/>
      <c r="U29" s="173"/>
      <c r="V29" s="173"/>
      <c r="W29" s="174"/>
    </row>
    <row r="30" spans="2:24" ht="31" outlineLevel="1">
      <c r="B30" s="178"/>
      <c r="C30" s="180"/>
      <c r="D30" s="158"/>
      <c r="E30" s="158"/>
      <c r="F30" s="158"/>
      <c r="G30" s="158"/>
      <c r="H30" s="166"/>
      <c r="I30" s="158"/>
      <c r="J30" s="158"/>
      <c r="K30" s="158"/>
      <c r="L30" s="158"/>
      <c r="M30" s="162"/>
      <c r="N30" s="153"/>
      <c r="O30" s="158"/>
      <c r="P30" s="66"/>
      <c r="Q30" s="40" t="s">
        <v>65</v>
      </c>
      <c r="R30" s="84"/>
      <c r="S30" s="84"/>
      <c r="T30" s="84"/>
      <c r="U30" s="84"/>
      <c r="V30" s="84"/>
      <c r="W30" s="84"/>
    </row>
    <row r="31" spans="2:24" outlineLevel="1">
      <c r="B31" s="178"/>
      <c r="C31" s="181"/>
      <c r="D31" s="160"/>
      <c r="E31" s="160"/>
      <c r="F31" s="160"/>
      <c r="G31" s="160"/>
      <c r="H31" s="167"/>
      <c r="I31" s="160"/>
      <c r="J31" s="160"/>
      <c r="K31" s="160"/>
      <c r="L31" s="160"/>
      <c r="M31" s="163"/>
      <c r="N31" s="153"/>
      <c r="O31" s="158"/>
      <c r="P31" s="67"/>
      <c r="Q31" s="85">
        <v>1</v>
      </c>
      <c r="R31" s="86">
        <v>1</v>
      </c>
      <c r="S31" s="86">
        <v>1</v>
      </c>
      <c r="T31" s="86">
        <v>1</v>
      </c>
      <c r="U31" s="86">
        <v>1</v>
      </c>
      <c r="V31" s="86">
        <v>1</v>
      </c>
      <c r="W31" s="86">
        <v>1</v>
      </c>
    </row>
    <row r="32" spans="2:24" s="15" customFormat="1" ht="41.35" outlineLevel="1">
      <c r="B32" s="41" t="s">
        <v>40</v>
      </c>
      <c r="C32" s="42" t="s">
        <v>66</v>
      </c>
      <c r="D32" s="43" t="s">
        <v>67</v>
      </c>
      <c r="E32" s="43" t="s">
        <v>68</v>
      </c>
      <c r="F32" s="43" t="s">
        <v>69</v>
      </c>
      <c r="G32" s="43" t="s">
        <v>70</v>
      </c>
      <c r="H32" s="43" t="str">
        <f>IF(B32&lt;&gt;"",SUBSTITUTE(VLOOKUP(B32,LabelListLookUp,2,FALSE),", ",","&amp;CHAR(10)),"")</f>
        <v>CA_n2A-n66A-n77A/-,CA_n2A-n66A-n77A/CA_n2A-n77A,CA_n2A-n66A-n77A/CA_n66A-n77A</v>
      </c>
      <c r="I32" s="43" t="s">
        <v>71</v>
      </c>
      <c r="J32" s="43"/>
      <c r="K32" s="43" t="str">
        <f>WPtarget</f>
        <v>RAN5#100</v>
      </c>
      <c r="L32" s="43"/>
      <c r="M32" s="68" t="s">
        <v>221</v>
      </c>
      <c r="N32" s="69">
        <v>1</v>
      </c>
      <c r="O32" s="70">
        <f t="array" ref="O32">IF(AND(H32&lt;&gt;"",H32&lt;&gt;"-"),IF(SUMPRODUCT($Q$31:$W$31,--(Q32:W32&lt;&gt;""))&gt;0,SUMPRODUCT($Q$31:$W$31,Q32:W32)/SUMPRODUCT($Q$31:$W$31,--(Q32:W32&lt;&gt;"")),""),"")</f>
        <v>1</v>
      </c>
      <c r="P32" s="71"/>
      <c r="Q32" s="87">
        <v>1</v>
      </c>
      <c r="R32" s="87"/>
      <c r="S32" s="87"/>
      <c r="T32" s="87"/>
      <c r="U32" s="87"/>
      <c r="V32" s="87"/>
      <c r="W32" s="87"/>
      <c r="X32" s="22"/>
    </row>
    <row r="33" spans="1:42" s="15" customFormat="1" ht="41.35" outlineLevel="1">
      <c r="B33" s="41" t="s">
        <v>42</v>
      </c>
      <c r="C33" s="42" t="s">
        <v>72</v>
      </c>
      <c r="D33" s="43" t="s">
        <v>67</v>
      </c>
      <c r="E33" s="43" t="s">
        <v>68</v>
      </c>
      <c r="F33" s="43" t="s">
        <v>69</v>
      </c>
      <c r="G33" s="43" t="s">
        <v>70</v>
      </c>
      <c r="H33" s="43" t="str">
        <f>IF(B33&lt;&gt;"",SUBSTITUTE(VLOOKUP(B33,LabelListLookUp,2,FALSE),", ",","&amp;CHAR(10)),"")</f>
        <v/>
      </c>
      <c r="I33" s="43" t="s">
        <v>71</v>
      </c>
      <c r="J33" s="43"/>
      <c r="K33" s="43" t="str">
        <f>WPtarget</f>
        <v>RAN5#100</v>
      </c>
      <c r="L33" s="43"/>
      <c r="M33" s="68"/>
      <c r="N33" s="69">
        <v>1</v>
      </c>
      <c r="O33" s="70" t="str">
        <f t="array" ref="O33">IF(AND(H33&lt;&gt;"",H33&lt;&gt;"-"),IF(SUMPRODUCT($Q$31:$W$31,--(Q33:W33&lt;&gt;""))&gt;0,SUMPRODUCT($Q$31:$W$31,Q33:W33)/SUMPRODUCT($Q$31:$W$31,--(Q33:W33&lt;&gt;"")),""),"")</f>
        <v/>
      </c>
      <c r="P33" s="71"/>
      <c r="Q33" s="87">
        <v>0</v>
      </c>
      <c r="R33" s="87"/>
      <c r="S33" s="87"/>
      <c r="T33" s="87"/>
      <c r="U33" s="87"/>
      <c r="V33" s="87"/>
      <c r="W33" s="87"/>
      <c r="X33" s="22"/>
    </row>
    <row r="34" spans="1:42" s="15" customFormat="1" outlineLevel="1">
      <c r="B34" s="168" t="s">
        <v>73</v>
      </c>
      <c r="C34" s="169"/>
      <c r="D34" s="169"/>
      <c r="E34" s="169"/>
      <c r="F34" s="169"/>
      <c r="G34" s="169"/>
      <c r="H34" s="169"/>
      <c r="I34" s="169"/>
      <c r="J34" s="169"/>
      <c r="K34" s="169"/>
      <c r="L34" s="169"/>
      <c r="M34" s="169"/>
      <c r="N34" s="169"/>
      <c r="O34" s="169"/>
      <c r="P34" s="72"/>
      <c r="Q34" s="72"/>
      <c r="R34" s="72"/>
      <c r="S34" s="72"/>
      <c r="T34" s="72"/>
      <c r="U34" s="72"/>
      <c r="V34" s="72"/>
      <c r="W34" s="88"/>
      <c r="X34" s="22"/>
    </row>
    <row r="35" spans="1:42" s="15"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5" customFormat="1" ht="17.7">
      <c r="B36" s="170" t="s">
        <v>74</v>
      </c>
      <c r="C36" s="171"/>
      <c r="D36" s="171"/>
      <c r="E36" s="171"/>
      <c r="F36" s="171"/>
      <c r="G36" s="171"/>
      <c r="H36" s="171"/>
      <c r="I36" s="171"/>
      <c r="J36" s="171"/>
      <c r="K36" s="171"/>
      <c r="L36" s="171"/>
      <c r="M36" s="171"/>
      <c r="N36" s="171"/>
      <c r="O36" s="171"/>
      <c r="P36" s="39"/>
      <c r="Q36" s="39"/>
      <c r="R36" s="39"/>
      <c r="S36" s="39"/>
      <c r="T36" s="39"/>
      <c r="U36" s="39"/>
      <c r="V36" s="39"/>
      <c r="W36" s="83"/>
      <c r="X36" s="22"/>
    </row>
    <row r="37" spans="1:42" s="15" customFormat="1" outlineLevel="1">
      <c r="B37" s="178" t="s">
        <v>51</v>
      </c>
      <c r="C37" s="179" t="s">
        <v>52</v>
      </c>
      <c r="D37" s="157" t="s">
        <v>53</v>
      </c>
      <c r="E37" s="157" t="s">
        <v>75</v>
      </c>
      <c r="F37" s="157" t="s">
        <v>55</v>
      </c>
      <c r="G37" s="157" t="s">
        <v>56</v>
      </c>
      <c r="H37" s="164" t="s">
        <v>76</v>
      </c>
      <c r="I37" s="157" t="s">
        <v>77</v>
      </c>
      <c r="J37" s="157" t="s">
        <v>59</v>
      </c>
      <c r="K37" s="157" t="s">
        <v>60</v>
      </c>
      <c r="L37" s="157" t="s">
        <v>61</v>
      </c>
      <c r="M37" s="161" t="s">
        <v>10</v>
      </c>
      <c r="N37" s="152" t="s">
        <v>62</v>
      </c>
      <c r="O37" s="157" t="s">
        <v>63</v>
      </c>
      <c r="P37" s="66"/>
      <c r="Q37" s="89" t="s">
        <v>64</v>
      </c>
      <c r="R37" s="90"/>
      <c r="S37" s="90"/>
      <c r="T37" s="90"/>
      <c r="U37" s="90"/>
      <c r="V37" s="90"/>
      <c r="W37" s="91"/>
      <c r="X37" s="22"/>
    </row>
    <row r="38" spans="1:42" s="15" customFormat="1" ht="20.7" outlineLevel="1">
      <c r="B38" s="178"/>
      <c r="C38" s="180"/>
      <c r="D38" s="158"/>
      <c r="E38" s="158"/>
      <c r="F38" s="158"/>
      <c r="G38" s="158"/>
      <c r="H38" s="164"/>
      <c r="I38" s="158"/>
      <c r="J38" s="158"/>
      <c r="K38" s="158"/>
      <c r="L38" s="158"/>
      <c r="M38" s="162"/>
      <c r="N38" s="153"/>
      <c r="O38" s="158"/>
      <c r="P38" s="66"/>
      <c r="Q38" s="40" t="s">
        <v>78</v>
      </c>
      <c r="R38" s="92"/>
      <c r="S38" s="92"/>
      <c r="T38" s="92"/>
      <c r="U38" s="92"/>
      <c r="V38" s="92"/>
      <c r="W38" s="93"/>
      <c r="X38" s="22"/>
    </row>
    <row r="39" spans="1:42" s="15" customFormat="1" outlineLevel="1">
      <c r="B39" s="179"/>
      <c r="C39" s="181"/>
      <c r="D39" s="158"/>
      <c r="E39" s="158"/>
      <c r="F39" s="158"/>
      <c r="G39" s="158"/>
      <c r="H39" s="164"/>
      <c r="I39" s="158"/>
      <c r="J39" s="158"/>
      <c r="K39" s="160"/>
      <c r="L39" s="158"/>
      <c r="M39" s="162"/>
      <c r="N39" s="153"/>
      <c r="O39" s="158"/>
      <c r="P39" s="66"/>
      <c r="Q39" s="85">
        <v>1</v>
      </c>
      <c r="R39" s="86">
        <v>1</v>
      </c>
      <c r="S39" s="86">
        <v>1</v>
      </c>
      <c r="T39" s="86">
        <v>1</v>
      </c>
      <c r="U39" s="86">
        <v>1</v>
      </c>
      <c r="V39" s="86">
        <v>1</v>
      </c>
      <c r="W39" s="86">
        <v>1</v>
      </c>
      <c r="X39" s="22"/>
    </row>
    <row r="40" spans="1:42" s="15" customFormat="1" ht="82.7" outlineLevel="1">
      <c r="B40" s="41" t="s">
        <v>38</v>
      </c>
      <c r="C40" s="42" t="s">
        <v>79</v>
      </c>
      <c r="D40" s="46" t="s">
        <v>80</v>
      </c>
      <c r="E40" s="131" t="s">
        <v>81</v>
      </c>
      <c r="F40" s="46" t="s">
        <v>82</v>
      </c>
      <c r="G40" s="46" t="s">
        <v>83</v>
      </c>
      <c r="H40" s="43" t="str">
        <f>IF(B40&lt;&gt;"",SUBSTITUTE(VLOOKUP(B40,LabelListLookUp,2,FALSE),", ",","&amp;CHAR(10)),"")</f>
        <v>CA_n2A-n66A-n77A/-,CA_n2A-n66A-n77A/CA_n2A-n77A,CA_n2A-n66A-n77A/CA_n66A-n77A</v>
      </c>
      <c r="I40" s="46" t="s">
        <v>84</v>
      </c>
      <c r="J40" s="46"/>
      <c r="K40" s="43" t="str">
        <f>WPtarget</f>
        <v>RAN5#100</v>
      </c>
      <c r="L40" s="229" t="s">
        <v>233</v>
      </c>
      <c r="M40" s="73"/>
      <c r="N40" s="69">
        <v>1</v>
      </c>
      <c r="O40" s="70">
        <f>IF(AND(H40&lt;&gt;"",H40&lt;&gt;"-"),IF(SUMPRODUCT($Q$39:$W$39,--(Q40:W40&lt;&gt;""))&gt;0,SUMPRODUCT($Q$39:$W$39,Q40:W40)/SUMPRODUCT($Q$39:$W$39,--(Q40:W40&lt;&gt;"")),""),"")</f>
        <v>1</v>
      </c>
      <c r="P40" s="66"/>
      <c r="Q40" s="87">
        <v>1</v>
      </c>
      <c r="R40" s="87"/>
      <c r="S40" s="87"/>
      <c r="T40" s="87"/>
      <c r="U40" s="87"/>
      <c r="V40" s="87"/>
      <c r="W40" s="87"/>
      <c r="X40" s="22"/>
    </row>
    <row r="41" spans="1:42" s="15" customFormat="1" outlineLevel="1">
      <c r="B41" s="168" t="s">
        <v>73</v>
      </c>
      <c r="C41" s="169"/>
      <c r="D41" s="169"/>
      <c r="E41" s="169"/>
      <c r="F41" s="169"/>
      <c r="G41" s="169"/>
      <c r="H41" s="169"/>
      <c r="I41" s="169"/>
      <c r="J41" s="169"/>
      <c r="K41" s="169"/>
      <c r="L41" s="169"/>
      <c r="M41" s="169"/>
      <c r="N41" s="169"/>
      <c r="O41" s="169"/>
      <c r="P41" s="72"/>
      <c r="Q41" s="72"/>
      <c r="R41" s="72"/>
      <c r="S41" s="72"/>
      <c r="T41" s="72"/>
      <c r="U41" s="72"/>
      <c r="V41" s="72"/>
      <c r="W41" s="88"/>
      <c r="X41" s="22"/>
    </row>
    <row r="42" spans="1:42" s="15"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6" customFormat="1" ht="17.7">
      <c r="A43" s="47"/>
      <c r="B43" s="170" t="s">
        <v>85</v>
      </c>
      <c r="C43" s="171"/>
      <c r="D43" s="171"/>
      <c r="E43" s="171"/>
      <c r="F43" s="171"/>
      <c r="G43" s="171"/>
      <c r="H43" s="171"/>
      <c r="I43" s="171"/>
      <c r="J43" s="171"/>
      <c r="K43" s="171"/>
      <c r="L43" s="171"/>
      <c r="M43" s="171"/>
      <c r="N43" s="171"/>
      <c r="O43" s="171"/>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6" customFormat="1" ht="17.7">
      <c r="A44" s="47"/>
      <c r="B44" s="170" t="s">
        <v>86</v>
      </c>
      <c r="C44" s="171"/>
      <c r="D44" s="171"/>
      <c r="E44" s="171"/>
      <c r="F44" s="171"/>
      <c r="G44" s="171"/>
      <c r="H44" s="171"/>
      <c r="I44" s="171"/>
      <c r="J44" s="171"/>
      <c r="K44" s="171"/>
      <c r="L44" s="171"/>
      <c r="M44" s="171"/>
      <c r="N44" s="171"/>
      <c r="O44" s="171"/>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c r="B45" s="178" t="s">
        <v>51</v>
      </c>
      <c r="C45" s="179" t="s">
        <v>52</v>
      </c>
      <c r="D45" s="159" t="s">
        <v>53</v>
      </c>
      <c r="E45" s="159" t="s">
        <v>87</v>
      </c>
      <c r="F45" s="159" t="s">
        <v>55</v>
      </c>
      <c r="G45" s="159" t="s">
        <v>56</v>
      </c>
      <c r="H45" s="164" t="s">
        <v>76</v>
      </c>
      <c r="I45" s="159" t="s">
        <v>77</v>
      </c>
      <c r="J45" s="159" t="s">
        <v>59</v>
      </c>
      <c r="K45" s="159" t="s">
        <v>60</v>
      </c>
      <c r="L45" s="159" t="s">
        <v>61</v>
      </c>
      <c r="M45" s="164" t="s">
        <v>10</v>
      </c>
      <c r="N45" s="154" t="s">
        <v>62</v>
      </c>
      <c r="O45" s="159" t="s">
        <v>63</v>
      </c>
      <c r="P45" s="66"/>
      <c r="Q45" s="172" t="s">
        <v>64</v>
      </c>
      <c r="R45" s="173"/>
      <c r="S45" s="173"/>
      <c r="T45" s="173"/>
      <c r="U45" s="173"/>
      <c r="V45" s="173"/>
      <c r="W45" s="174"/>
    </row>
    <row r="46" spans="1:42" ht="20.7" outlineLevel="1">
      <c r="B46" s="178"/>
      <c r="C46" s="180"/>
      <c r="D46" s="159"/>
      <c r="E46" s="159"/>
      <c r="F46" s="159"/>
      <c r="G46" s="159"/>
      <c r="H46" s="164"/>
      <c r="I46" s="159"/>
      <c r="J46" s="159"/>
      <c r="K46" s="159"/>
      <c r="L46" s="159"/>
      <c r="M46" s="164"/>
      <c r="N46" s="154"/>
      <c r="O46" s="159"/>
      <c r="P46" s="66"/>
      <c r="Q46" s="40" t="s">
        <v>88</v>
      </c>
      <c r="R46" s="94"/>
      <c r="S46" s="94"/>
      <c r="T46" s="94"/>
      <c r="U46" s="94"/>
      <c r="V46" s="94"/>
      <c r="W46" s="94"/>
    </row>
    <row r="47" spans="1:42" outlineLevel="1">
      <c r="B47" s="179"/>
      <c r="C47" s="181"/>
      <c r="D47" s="159"/>
      <c r="E47" s="159"/>
      <c r="F47" s="159"/>
      <c r="G47" s="159"/>
      <c r="H47" s="164"/>
      <c r="I47" s="159"/>
      <c r="J47" s="159"/>
      <c r="K47" s="159"/>
      <c r="L47" s="159"/>
      <c r="M47" s="164"/>
      <c r="N47" s="154"/>
      <c r="O47" s="159"/>
      <c r="P47" s="66"/>
      <c r="Q47" s="69">
        <v>1</v>
      </c>
      <c r="R47" s="95"/>
      <c r="S47" s="95"/>
      <c r="T47" s="95"/>
      <c r="U47" s="95"/>
      <c r="V47" s="95"/>
      <c r="W47" s="95"/>
    </row>
    <row r="48" spans="1:42" outlineLevel="1">
      <c r="B48" s="48"/>
      <c r="C48" s="49" t="s">
        <v>89</v>
      </c>
      <c r="D48" s="46"/>
      <c r="E48" s="46"/>
      <c r="F48" s="46"/>
      <c r="G48" s="46"/>
      <c r="H48" s="43"/>
      <c r="I48" s="74" t="s">
        <v>90</v>
      </c>
      <c r="J48" s="74"/>
      <c r="K48" s="43" t="str">
        <f>WPtarget</f>
        <v>RAN5#100</v>
      </c>
      <c r="L48" s="46"/>
      <c r="M48" s="73"/>
      <c r="N48" s="75">
        <v>1</v>
      </c>
      <c r="O48" s="70" t="str">
        <f>IF(AND(H48&lt;&gt;"",H48&lt;&gt;"-"),IF(SUMPRODUCT($Q$47:$W$47,--(Q48:W48&lt;&gt;""))&gt;0,SUMPRODUCT($Q$47:$W$47,Q48:W48)/SUMPRODUCT($Q$47:$W$47,--(Q48:W48&lt;&gt;"")),""),"")</f>
        <v/>
      </c>
      <c r="P48" s="66"/>
      <c r="Q48" s="87">
        <v>0</v>
      </c>
      <c r="R48" s="87"/>
      <c r="S48" s="87"/>
      <c r="T48" s="87"/>
      <c r="U48" s="87"/>
      <c r="V48" s="87"/>
      <c r="W48" s="87"/>
    </row>
    <row r="49" spans="2:24" outlineLevel="1">
      <c r="B49" s="168" t="s">
        <v>73</v>
      </c>
      <c r="C49" s="169"/>
      <c r="D49" s="169"/>
      <c r="E49" s="169"/>
      <c r="F49" s="169"/>
      <c r="G49" s="169"/>
      <c r="H49" s="169"/>
      <c r="I49" s="169"/>
      <c r="J49" s="169"/>
      <c r="K49" s="169"/>
      <c r="L49" s="169"/>
      <c r="M49" s="169"/>
      <c r="N49" s="169"/>
      <c r="O49" s="169"/>
      <c r="P49" s="72"/>
      <c r="Q49" s="72"/>
      <c r="R49" s="72"/>
      <c r="S49" s="72"/>
      <c r="T49" s="72"/>
      <c r="U49" s="72"/>
      <c r="V49" s="72"/>
      <c r="W49" s="88"/>
    </row>
    <row r="50" spans="2:24" s="15" customFormat="1" outlineLevel="1">
      <c r="B50" s="44"/>
      <c r="C50" s="44"/>
      <c r="D50" s="45"/>
      <c r="E50" s="45"/>
      <c r="F50" s="45"/>
      <c r="G50" s="45"/>
      <c r="H50" s="45"/>
      <c r="I50" s="45"/>
      <c r="J50" s="45"/>
      <c r="K50" s="45"/>
      <c r="L50" s="45"/>
      <c r="M50" s="45"/>
      <c r="N50" s="45"/>
      <c r="O50" s="45"/>
      <c r="P50" s="45"/>
      <c r="Q50" s="45"/>
      <c r="R50" s="45"/>
      <c r="S50" s="45"/>
      <c r="T50" s="45"/>
      <c r="U50" s="45"/>
      <c r="V50" s="45"/>
      <c r="W50" s="45"/>
      <c r="X50" s="22"/>
    </row>
    <row r="51" spans="2:24" ht="17.7">
      <c r="B51" s="170" t="s">
        <v>91</v>
      </c>
      <c r="C51" s="171"/>
      <c r="D51" s="171"/>
      <c r="E51" s="171"/>
      <c r="F51" s="171"/>
      <c r="G51" s="171"/>
      <c r="H51" s="171"/>
      <c r="I51" s="171"/>
      <c r="J51" s="171"/>
      <c r="K51" s="171"/>
      <c r="L51" s="171"/>
      <c r="M51" s="171"/>
      <c r="N51" s="171"/>
      <c r="O51" s="171"/>
      <c r="P51" s="39"/>
      <c r="Q51" s="39"/>
      <c r="R51" s="39"/>
      <c r="S51" s="39"/>
      <c r="T51" s="39"/>
      <c r="U51" s="39"/>
      <c r="V51" s="39"/>
      <c r="W51" s="83"/>
    </row>
    <row r="52" spans="2:24" outlineLevel="1">
      <c r="B52" s="178" t="s">
        <v>51</v>
      </c>
      <c r="C52" s="179" t="s">
        <v>52</v>
      </c>
      <c r="D52" s="159" t="s">
        <v>53</v>
      </c>
      <c r="E52" s="159" t="s">
        <v>54</v>
      </c>
      <c r="F52" s="159" t="s">
        <v>55</v>
      </c>
      <c r="G52" s="159" t="s">
        <v>56</v>
      </c>
      <c r="H52" s="164" t="s">
        <v>76</v>
      </c>
      <c r="I52" s="159" t="s">
        <v>77</v>
      </c>
      <c r="J52" s="159" t="s">
        <v>59</v>
      </c>
      <c r="K52" s="159" t="s">
        <v>60</v>
      </c>
      <c r="L52" s="159" t="s">
        <v>61</v>
      </c>
      <c r="M52" s="164" t="s">
        <v>10</v>
      </c>
      <c r="N52" s="155" t="s">
        <v>62</v>
      </c>
      <c r="O52" s="159" t="s">
        <v>63</v>
      </c>
      <c r="P52" s="66"/>
      <c r="Q52" s="172" t="s">
        <v>64</v>
      </c>
      <c r="R52" s="173"/>
      <c r="S52" s="173"/>
      <c r="T52" s="173"/>
      <c r="U52" s="173"/>
      <c r="V52" s="173"/>
      <c r="W52" s="174"/>
    </row>
    <row r="53" spans="2:24" ht="20.7" outlineLevel="1">
      <c r="B53" s="178"/>
      <c r="C53" s="180"/>
      <c r="D53" s="159"/>
      <c r="E53" s="159"/>
      <c r="F53" s="159"/>
      <c r="G53" s="159"/>
      <c r="H53" s="164"/>
      <c r="I53" s="159"/>
      <c r="J53" s="159"/>
      <c r="K53" s="159"/>
      <c r="L53" s="159"/>
      <c r="M53" s="164"/>
      <c r="N53" s="155"/>
      <c r="O53" s="159"/>
      <c r="P53" s="66"/>
      <c r="Q53" s="40" t="s">
        <v>92</v>
      </c>
      <c r="R53" s="40" t="s">
        <v>93</v>
      </c>
      <c r="S53" s="94"/>
      <c r="T53" s="94"/>
      <c r="U53" s="94"/>
      <c r="V53" s="94"/>
      <c r="W53" s="94"/>
    </row>
    <row r="54" spans="2:24" outlineLevel="1">
      <c r="B54" s="179"/>
      <c r="C54" s="181"/>
      <c r="D54" s="159"/>
      <c r="E54" s="159"/>
      <c r="F54" s="159"/>
      <c r="G54" s="159"/>
      <c r="H54" s="164"/>
      <c r="I54" s="159"/>
      <c r="J54" s="159"/>
      <c r="K54" s="159"/>
      <c r="L54" s="159"/>
      <c r="M54" s="164"/>
      <c r="N54" s="155"/>
      <c r="O54" s="159"/>
      <c r="P54" s="66"/>
      <c r="Q54" s="69">
        <v>1</v>
      </c>
      <c r="R54" s="69">
        <v>1</v>
      </c>
      <c r="S54" s="95"/>
      <c r="T54" s="95"/>
      <c r="U54" s="95"/>
      <c r="V54" s="95"/>
      <c r="W54" s="95"/>
    </row>
    <row r="55" spans="2:24" ht="72.349999999999994" outlineLevel="1">
      <c r="B55" s="48" t="s">
        <v>38</v>
      </c>
      <c r="C55" s="50" t="s">
        <v>94</v>
      </c>
      <c r="D55" s="51" t="s">
        <v>95</v>
      </c>
      <c r="E55" s="51" t="s">
        <v>68</v>
      </c>
      <c r="F55" s="51">
        <v>4.0999999999999996</v>
      </c>
      <c r="G55" s="51" t="s">
        <v>96</v>
      </c>
      <c r="H55" s="51" t="str">
        <f t="shared" ref="H55:H57" si="0">IF(B55&lt;&gt;"",SUBSTITUTE(VLOOKUP(B55,LabelListLookUp,2,FALSE),", ",","&amp;CHAR(10)),"")</f>
        <v>CA_n2A-n66A-n77A/-,CA_n2A-n66A-n77A/CA_n2A-n77A,CA_n2A-n66A-n77A/CA_n66A-n77A</v>
      </c>
      <c r="I55" s="51" t="s">
        <v>97</v>
      </c>
      <c r="J55" s="51"/>
      <c r="K55" s="76" t="str">
        <f>WPtarget</f>
        <v>RAN5#100</v>
      </c>
      <c r="L55" s="46"/>
      <c r="M55" s="73" t="s">
        <v>223</v>
      </c>
      <c r="N55" s="75">
        <v>1</v>
      </c>
      <c r="O55" s="70" t="str">
        <f t="array" ref="O55">IF(AND(H55&lt;&gt;"",H55&lt;&gt;"-"),IF(SUMPRODUCT($Q$54:$W$54,--(Q55:W55&lt;&gt;""))&gt;0,SUMPRODUCT($Q$54:$W$54,Q55:W55)/SUMPRODUCT($Q$54:$W$54,--(Q55:W55&lt;&gt;"")),""),"")</f>
        <v/>
      </c>
      <c r="P55" s="66"/>
      <c r="Q55" s="87"/>
      <c r="R55" s="87"/>
      <c r="S55" s="87"/>
      <c r="T55" s="87"/>
      <c r="U55" s="87"/>
      <c r="V55" s="87"/>
      <c r="W55" s="87"/>
    </row>
    <row r="56" spans="2:24" ht="41.35" outlineLevel="1">
      <c r="B56" s="48" t="s">
        <v>38</v>
      </c>
      <c r="C56" s="50" t="s">
        <v>98</v>
      </c>
      <c r="D56" s="51" t="s">
        <v>99</v>
      </c>
      <c r="E56" s="51" t="s">
        <v>100</v>
      </c>
      <c r="F56" s="48" t="s">
        <v>101</v>
      </c>
      <c r="G56" s="48" t="s">
        <v>102</v>
      </c>
      <c r="H56" s="51" t="str">
        <f t="shared" si="0"/>
        <v>CA_n2A-n66A-n77A/-,CA_n2A-n66A-n77A/CA_n2A-n77A,CA_n2A-n66A-n77A/CA_n66A-n77A</v>
      </c>
      <c r="I56" s="48" t="s">
        <v>103</v>
      </c>
      <c r="J56" s="51"/>
      <c r="K56" s="76" t="str">
        <f>WPtarget</f>
        <v>RAN5#100</v>
      </c>
      <c r="L56" s="46"/>
      <c r="M56" s="73" t="s">
        <v>222</v>
      </c>
      <c r="N56" s="75">
        <v>1</v>
      </c>
      <c r="O56" s="70" t="str">
        <f t="array" ref="O56">IF(AND(H56&lt;&gt;"",H56&lt;&gt;"-"),IF(SUMPRODUCT($Q$54:$W$54,--(Q56:W56&lt;&gt;""))&gt;0,SUMPRODUCT($Q$54:$W$54,Q56:W56)/SUMPRODUCT($Q$54:$W$54,--(Q56:W56&lt;&gt;"")),""),"")</f>
        <v/>
      </c>
      <c r="P56" s="66"/>
      <c r="Q56" s="87"/>
      <c r="R56" s="87"/>
      <c r="S56" s="87"/>
      <c r="T56" s="87"/>
      <c r="U56" s="87"/>
      <c r="V56" s="87"/>
      <c r="W56" s="87"/>
    </row>
    <row r="57" spans="2:24" ht="31" outlineLevel="1">
      <c r="B57" s="48" t="s">
        <v>38</v>
      </c>
      <c r="C57" s="50" t="s">
        <v>104</v>
      </c>
      <c r="D57" s="51" t="s">
        <v>99</v>
      </c>
      <c r="E57" s="51" t="s">
        <v>100</v>
      </c>
      <c r="F57" s="48" t="s">
        <v>105</v>
      </c>
      <c r="G57" s="48" t="s">
        <v>102</v>
      </c>
      <c r="H57" s="51" t="str">
        <f t="shared" si="0"/>
        <v>CA_n2A-n66A-n77A/-,CA_n2A-n66A-n77A/CA_n2A-n77A,CA_n2A-n66A-n77A/CA_n66A-n77A</v>
      </c>
      <c r="I57" s="48" t="s">
        <v>103</v>
      </c>
      <c r="J57" s="51"/>
      <c r="K57" s="76" t="str">
        <f>WPtarget</f>
        <v>RAN5#100</v>
      </c>
      <c r="L57" s="229" t="s">
        <v>234</v>
      </c>
      <c r="M57" s="73"/>
      <c r="N57" s="75">
        <v>1</v>
      </c>
      <c r="O57" s="70">
        <f t="array" ref="O57">IF(AND(H57&lt;&gt;"",H57&lt;&gt;"-"),IF(SUMPRODUCT($Q$54:$W$54,--(Q57:W57&lt;&gt;""))&gt;0,SUMPRODUCT($Q$54:$W$54,Q57:W57)/SUMPRODUCT($Q$54:$W$54,--(Q57:W57&lt;&gt;"")),""),"")</f>
        <v>1</v>
      </c>
      <c r="P57" s="66"/>
      <c r="Q57" s="87"/>
      <c r="R57" s="87">
        <v>1</v>
      </c>
      <c r="S57" s="87"/>
      <c r="T57" s="87"/>
      <c r="U57" s="87"/>
      <c r="V57" s="87"/>
      <c r="W57" s="87"/>
    </row>
    <row r="58" spans="2:24" ht="41.35" outlineLevel="1">
      <c r="B58" s="48" t="s">
        <v>38</v>
      </c>
      <c r="C58" s="50" t="s">
        <v>106</v>
      </c>
      <c r="D58" s="51" t="s">
        <v>99</v>
      </c>
      <c r="E58" s="51" t="s">
        <v>100</v>
      </c>
      <c r="F58" s="48" t="s">
        <v>107</v>
      </c>
      <c r="G58" s="48" t="s">
        <v>102</v>
      </c>
      <c r="H58" s="51" t="str">
        <f t="shared" ref="H58" si="1">IF(B58&lt;&gt;"",SUBSTITUTE(VLOOKUP(B58,LabelListLookUp,2,FALSE),", ",","&amp;CHAR(10)),"")</f>
        <v>CA_n2A-n66A-n77A/-,CA_n2A-n66A-n77A/CA_n2A-n77A,CA_n2A-n66A-n77A/CA_n66A-n77A</v>
      </c>
      <c r="I58" s="48" t="s">
        <v>103</v>
      </c>
      <c r="J58" s="51"/>
      <c r="K58" s="76" t="str">
        <f>WPtarget</f>
        <v>RAN5#100</v>
      </c>
      <c r="L58" s="46"/>
      <c r="M58" s="73" t="s">
        <v>222</v>
      </c>
      <c r="N58" s="75">
        <v>1</v>
      </c>
      <c r="O58" s="70" t="str">
        <f t="array" ref="O58">IF(AND(H58&lt;&gt;"",H58&lt;&gt;"-"),IF(SUMPRODUCT($Q$54:$W$54,--(Q58:W58&lt;&gt;""))&gt;0,SUMPRODUCT($Q$54:$W$54,Q58:W58)/SUMPRODUCT($Q$54:$W$54,--(Q58:W58&lt;&gt;"")),""),"")</f>
        <v/>
      </c>
      <c r="P58" s="66"/>
      <c r="Q58" s="87"/>
      <c r="R58" s="87"/>
      <c r="S58" s="87"/>
      <c r="T58" s="87"/>
      <c r="U58" s="87"/>
      <c r="V58" s="87"/>
      <c r="W58" s="87"/>
    </row>
    <row r="59" spans="2:24" outlineLevel="1">
      <c r="B59" s="168" t="s">
        <v>73</v>
      </c>
      <c r="C59" s="169"/>
      <c r="D59" s="169"/>
      <c r="E59" s="169"/>
      <c r="F59" s="169"/>
      <c r="G59" s="169"/>
      <c r="H59" s="169"/>
      <c r="I59" s="169"/>
      <c r="J59" s="169"/>
      <c r="K59" s="169"/>
      <c r="L59" s="169"/>
      <c r="M59" s="169"/>
      <c r="N59" s="169"/>
      <c r="O59" s="169"/>
      <c r="P59" s="72"/>
      <c r="Q59" s="72"/>
      <c r="R59" s="72"/>
      <c r="S59" s="72"/>
      <c r="T59" s="72"/>
      <c r="U59" s="72"/>
      <c r="V59" s="72"/>
      <c r="W59" s="88"/>
    </row>
    <row r="60" spans="2:24" s="15" customFormat="1" outlineLevel="1">
      <c r="B60" s="44"/>
      <c r="C60" s="44"/>
      <c r="D60" s="45"/>
      <c r="E60" s="45"/>
      <c r="F60" s="45"/>
      <c r="G60" s="45"/>
      <c r="H60" s="45"/>
      <c r="I60" s="45"/>
      <c r="J60" s="45"/>
      <c r="K60" s="45"/>
      <c r="L60" s="45"/>
      <c r="M60" s="45"/>
      <c r="N60" s="45"/>
      <c r="O60" s="45"/>
      <c r="P60" s="45"/>
      <c r="Q60" s="45"/>
      <c r="R60" s="45"/>
      <c r="S60" s="45"/>
      <c r="T60" s="45"/>
      <c r="U60" s="45"/>
      <c r="V60" s="45"/>
      <c r="W60" s="45"/>
      <c r="X60" s="22"/>
    </row>
    <row r="61" spans="2:24" ht="17.7">
      <c r="B61" s="182" t="s">
        <v>108</v>
      </c>
      <c r="C61" s="183"/>
      <c r="D61" s="183"/>
      <c r="E61" s="183"/>
      <c r="F61" s="183"/>
      <c r="G61" s="183"/>
      <c r="H61" s="183"/>
      <c r="I61" s="183"/>
      <c r="J61" s="183"/>
      <c r="K61" s="183"/>
      <c r="L61" s="183"/>
      <c r="M61" s="183"/>
      <c r="N61" s="183"/>
      <c r="O61" s="183"/>
      <c r="P61" s="39"/>
      <c r="Q61" s="39"/>
      <c r="R61" s="39"/>
      <c r="S61" s="39"/>
      <c r="T61" s="39"/>
      <c r="U61" s="39"/>
      <c r="V61" s="39"/>
      <c r="W61" s="83"/>
    </row>
    <row r="62" spans="2:24" outlineLevel="1">
      <c r="B62" s="178" t="s">
        <v>51</v>
      </c>
      <c r="C62" s="179" t="s">
        <v>52</v>
      </c>
      <c r="D62" s="159" t="s">
        <v>53</v>
      </c>
      <c r="E62" s="159" t="s">
        <v>87</v>
      </c>
      <c r="F62" s="159" t="s">
        <v>55</v>
      </c>
      <c r="G62" s="159" t="s">
        <v>56</v>
      </c>
      <c r="H62" s="164" t="s">
        <v>76</v>
      </c>
      <c r="I62" s="159" t="s">
        <v>77</v>
      </c>
      <c r="J62" s="159" t="s">
        <v>59</v>
      </c>
      <c r="K62" s="159" t="s">
        <v>60</v>
      </c>
      <c r="L62" s="159" t="s">
        <v>61</v>
      </c>
      <c r="M62" s="164" t="s">
        <v>10</v>
      </c>
      <c r="N62" s="155" t="s">
        <v>62</v>
      </c>
      <c r="O62" s="159" t="s">
        <v>63</v>
      </c>
      <c r="P62" s="66"/>
      <c r="Q62" s="172" t="s">
        <v>64</v>
      </c>
      <c r="R62" s="173"/>
      <c r="S62" s="173"/>
      <c r="T62" s="173"/>
      <c r="U62" s="173"/>
      <c r="V62" s="173"/>
      <c r="W62" s="174"/>
    </row>
    <row r="63" spans="2:24" ht="20.7" outlineLevel="1">
      <c r="B63" s="178"/>
      <c r="C63" s="180"/>
      <c r="D63" s="159"/>
      <c r="E63" s="159"/>
      <c r="F63" s="159"/>
      <c r="G63" s="159"/>
      <c r="H63" s="164"/>
      <c r="I63" s="159"/>
      <c r="J63" s="159"/>
      <c r="K63" s="159"/>
      <c r="L63" s="159"/>
      <c r="M63" s="164"/>
      <c r="N63" s="155"/>
      <c r="O63" s="159"/>
      <c r="P63" s="66"/>
      <c r="Q63" s="40" t="s">
        <v>109</v>
      </c>
      <c r="R63" s="40" t="s">
        <v>110</v>
      </c>
      <c r="S63" s="40" t="s">
        <v>111</v>
      </c>
      <c r="T63" s="40" t="s">
        <v>112</v>
      </c>
      <c r="U63" s="94"/>
      <c r="V63" s="94"/>
      <c r="W63" s="40" t="s">
        <v>113</v>
      </c>
    </row>
    <row r="64" spans="2:24" outlineLevel="1">
      <c r="B64" s="178"/>
      <c r="C64" s="181"/>
      <c r="D64" s="159"/>
      <c r="E64" s="159"/>
      <c r="F64" s="159"/>
      <c r="G64" s="159"/>
      <c r="H64" s="164"/>
      <c r="I64" s="159"/>
      <c r="J64" s="159"/>
      <c r="K64" s="159"/>
      <c r="L64" s="159"/>
      <c r="M64" s="164"/>
      <c r="N64" s="155"/>
      <c r="O64" s="159"/>
      <c r="P64" s="66"/>
      <c r="Q64" s="69">
        <v>1</v>
      </c>
      <c r="R64" s="69">
        <v>5</v>
      </c>
      <c r="S64" s="69">
        <v>5</v>
      </c>
      <c r="T64" s="69">
        <v>2</v>
      </c>
      <c r="U64" s="95"/>
      <c r="V64" s="95"/>
      <c r="W64" s="69">
        <v>2</v>
      </c>
    </row>
    <row r="65" spans="2:24" ht="41.35" outlineLevel="1">
      <c r="B65" s="48" t="s">
        <v>38</v>
      </c>
      <c r="C65" s="49" t="s">
        <v>114</v>
      </c>
      <c r="D65" s="96" t="s">
        <v>115</v>
      </c>
      <c r="E65" s="46" t="s">
        <v>100</v>
      </c>
      <c r="F65" s="97" t="s">
        <v>116</v>
      </c>
      <c r="G65" s="97" t="s">
        <v>117</v>
      </c>
      <c r="H65" s="43" t="str">
        <f t="shared" ref="H65:H77" si="2">IF(B65&lt;&gt;"",SUBSTITUTE(VLOOKUP(B65,LabelListLookUp,2,FALSE),", ",","&amp;CHAR(10)),"")</f>
        <v>CA_n2A-n66A-n77A/-,CA_n2A-n66A-n77A/CA_n2A-n77A,CA_n2A-n66A-n77A/CA_n66A-n77A</v>
      </c>
      <c r="I65" s="97" t="s">
        <v>118</v>
      </c>
      <c r="J65" s="97"/>
      <c r="K65" s="43" t="str">
        <f t="shared" ref="K65:K77" si="3">WPtarget</f>
        <v>RAN5#100</v>
      </c>
      <c r="L65" s="97"/>
      <c r="M65" s="100" t="s">
        <v>225</v>
      </c>
      <c r="N65" s="101">
        <v>1</v>
      </c>
      <c r="O65" s="70" t="str">
        <f t="array" ref="O65">IF(AND(H65&lt;&gt;"",H65&lt;&gt;"-"),IF(SUMPRODUCT($Q$64:$W$64,--(Q65:W65&lt;&gt;""))&gt;0,SUMPRODUCT($Q$64:$W$64,Q65:W65)/SUMPRODUCT($Q$64:$W$64,--(Q65:W65&lt;&gt;"")),""),"")</f>
        <v/>
      </c>
      <c r="P65" s="66"/>
      <c r="Q65" s="87"/>
      <c r="R65" s="87"/>
      <c r="S65" s="87"/>
      <c r="T65" s="87"/>
      <c r="U65" s="87"/>
      <c r="V65" s="87"/>
      <c r="W65" s="87"/>
    </row>
    <row r="66" spans="2:24" ht="41.35" outlineLevel="1">
      <c r="B66" s="48" t="s">
        <v>38</v>
      </c>
      <c r="C66" s="49" t="s">
        <v>119</v>
      </c>
      <c r="D66" s="96" t="s">
        <v>115</v>
      </c>
      <c r="E66" s="46" t="s">
        <v>100</v>
      </c>
      <c r="F66" s="98" t="s">
        <v>120</v>
      </c>
      <c r="G66" s="98" t="s">
        <v>121</v>
      </c>
      <c r="H66" s="43" t="str">
        <f t="shared" si="2"/>
        <v>CA_n2A-n66A-n77A/-,CA_n2A-n66A-n77A/CA_n2A-n77A,CA_n2A-n66A-n77A/CA_n66A-n77A</v>
      </c>
      <c r="I66" s="98" t="s">
        <v>122</v>
      </c>
      <c r="J66" s="98"/>
      <c r="K66" s="43" t="str">
        <f t="shared" si="3"/>
        <v>RAN5#100</v>
      </c>
      <c r="L66" s="98"/>
      <c r="M66" s="102" t="s">
        <v>224</v>
      </c>
      <c r="N66" s="103">
        <v>1</v>
      </c>
      <c r="O66" s="70" t="str">
        <f t="array" ref="O66">IF(AND(H66&lt;&gt;"",H66&lt;&gt;"-"),IF(SUMPRODUCT($Q$64:$W$64,--(Q66:W66&lt;&gt;""))&gt;0,SUMPRODUCT($Q$64:$W$64,Q66:W66)/SUMPRODUCT($Q$64:$W$64,--(Q66:W66&lt;&gt;"")),""),"")</f>
        <v/>
      </c>
      <c r="P66" s="66"/>
      <c r="Q66" s="87"/>
      <c r="R66" s="87"/>
      <c r="S66" s="87"/>
      <c r="T66" s="87"/>
      <c r="U66" s="87"/>
      <c r="V66" s="87"/>
      <c r="W66" s="87"/>
    </row>
    <row r="67" spans="2:24" ht="41.35" outlineLevel="1">
      <c r="B67" s="48" t="s">
        <v>38</v>
      </c>
      <c r="C67" s="49" t="s">
        <v>123</v>
      </c>
      <c r="D67" s="96" t="s">
        <v>115</v>
      </c>
      <c r="E67" s="46" t="s">
        <v>100</v>
      </c>
      <c r="F67" s="98" t="s">
        <v>124</v>
      </c>
      <c r="G67" s="98" t="s">
        <v>125</v>
      </c>
      <c r="H67" s="43" t="str">
        <f t="shared" si="2"/>
        <v>CA_n2A-n66A-n77A/-,CA_n2A-n66A-n77A/CA_n2A-n77A,CA_n2A-n66A-n77A/CA_n66A-n77A</v>
      </c>
      <c r="I67" s="98" t="s">
        <v>126</v>
      </c>
      <c r="J67" s="98"/>
      <c r="K67" s="43" t="str">
        <f t="shared" si="3"/>
        <v>RAN5#100</v>
      </c>
      <c r="L67" s="98"/>
      <c r="M67" s="102" t="s">
        <v>224</v>
      </c>
      <c r="N67" s="103">
        <v>1</v>
      </c>
      <c r="O67" s="70" t="str">
        <f t="array" ref="O67">IF(AND(H67&lt;&gt;"",H67&lt;&gt;"-"),IF(SUMPRODUCT($Q$64:$W$64,--(Q67:W67&lt;&gt;""))&gt;0,SUMPRODUCT($Q$64:$W$64,Q67:W67)/SUMPRODUCT($Q$64:$W$64,--(Q67:W67&lt;&gt;"")),""),"")</f>
        <v/>
      </c>
      <c r="P67" s="66"/>
      <c r="Q67" s="87"/>
      <c r="R67" s="87"/>
      <c r="S67" s="87"/>
      <c r="T67" s="87"/>
      <c r="U67" s="87"/>
      <c r="V67" s="87"/>
      <c r="W67" s="87"/>
    </row>
    <row r="68" spans="2:24" ht="41.35" outlineLevel="1">
      <c r="B68" s="48" t="s">
        <v>38</v>
      </c>
      <c r="C68" s="49" t="s">
        <v>127</v>
      </c>
      <c r="D68" s="96" t="s">
        <v>115</v>
      </c>
      <c r="E68" s="46" t="s">
        <v>100</v>
      </c>
      <c r="F68" s="98" t="s">
        <v>128</v>
      </c>
      <c r="G68" s="98" t="s">
        <v>129</v>
      </c>
      <c r="H68" s="43" t="str">
        <f t="shared" si="2"/>
        <v>CA_n2A-n66A-n77A/-,CA_n2A-n66A-n77A/CA_n2A-n77A,CA_n2A-n66A-n77A/CA_n66A-n77A</v>
      </c>
      <c r="I68" s="98" t="s">
        <v>130</v>
      </c>
      <c r="J68" s="98"/>
      <c r="K68" s="43" t="str">
        <f t="shared" si="3"/>
        <v>RAN5#100</v>
      </c>
      <c r="L68" s="98"/>
      <c r="M68" s="100" t="s">
        <v>225</v>
      </c>
      <c r="N68" s="103">
        <v>1</v>
      </c>
      <c r="O68" s="70" t="str">
        <f>IF(AND(H68&lt;&gt;"",H68&lt;&gt;"-"),IF(SUMPRODUCT($Q$64:$W$64,--(Q68:W68&lt;&gt;""))&gt;0,SUMPRODUCT($Q$64:$W$64,Q68:W68)/SUMPRODUCT($Q$64:$W$64,--(Q68:W68&lt;&gt;"")),""),"")</f>
        <v/>
      </c>
      <c r="P68" s="66"/>
      <c r="Q68" s="87"/>
      <c r="R68" s="87"/>
      <c r="S68" s="87"/>
      <c r="T68" s="87"/>
      <c r="U68" s="87"/>
      <c r="V68" s="87"/>
      <c r="W68" s="87"/>
    </row>
    <row r="69" spans="2:24" ht="33.6" customHeight="1" outlineLevel="1">
      <c r="B69" s="48" t="s">
        <v>38</v>
      </c>
      <c r="C69" s="49" t="s">
        <v>131</v>
      </c>
      <c r="D69" s="96" t="s">
        <v>115</v>
      </c>
      <c r="E69" s="46" t="s">
        <v>100</v>
      </c>
      <c r="F69" s="98" t="s">
        <v>132</v>
      </c>
      <c r="G69" s="98" t="s">
        <v>133</v>
      </c>
      <c r="H69" s="43" t="str">
        <f t="shared" si="2"/>
        <v>CA_n2A-n66A-n77A/-,CA_n2A-n66A-n77A/CA_n2A-n77A,CA_n2A-n66A-n77A/CA_n66A-n77A</v>
      </c>
      <c r="I69" s="98" t="s">
        <v>134</v>
      </c>
      <c r="J69" s="98"/>
      <c r="K69" s="43" t="str">
        <f t="shared" si="3"/>
        <v>RAN5#100</v>
      </c>
      <c r="L69" s="98"/>
      <c r="M69" s="102" t="s">
        <v>224</v>
      </c>
      <c r="N69" s="103">
        <v>1</v>
      </c>
      <c r="O69" s="70" t="str">
        <f t="array" ref="O69">IF(AND(H69&lt;&gt;"",H69&lt;&gt;"-"),IF(SUMPRODUCT($Q$64:$W$64,--(Q69:W69&lt;&gt;""))&gt;0,SUMPRODUCT($Q$64:$W$64,Q69:W69)/SUMPRODUCT($Q$64:$W$64,--(Q69:W69&lt;&gt;"")),""),"")</f>
        <v/>
      </c>
      <c r="P69" s="66"/>
      <c r="Q69" s="87"/>
      <c r="R69" s="87"/>
      <c r="S69" s="87"/>
      <c r="T69" s="87"/>
      <c r="U69" s="87"/>
      <c r="V69" s="87"/>
      <c r="W69" s="87"/>
    </row>
    <row r="70" spans="2:24" ht="30.6" customHeight="1" outlineLevel="1">
      <c r="B70" s="48" t="s">
        <v>38</v>
      </c>
      <c r="C70" s="49" t="s">
        <v>135</v>
      </c>
      <c r="D70" s="96" t="s">
        <v>115</v>
      </c>
      <c r="E70" s="46" t="s">
        <v>100</v>
      </c>
      <c r="F70" s="98" t="s">
        <v>136</v>
      </c>
      <c r="G70" s="98" t="s">
        <v>137</v>
      </c>
      <c r="H70" s="43" t="str">
        <f t="shared" si="2"/>
        <v>CA_n2A-n66A-n77A/-,CA_n2A-n66A-n77A/CA_n2A-n77A,CA_n2A-n66A-n77A/CA_n66A-n77A</v>
      </c>
      <c r="I70" s="98" t="s">
        <v>138</v>
      </c>
      <c r="J70" s="98"/>
      <c r="K70" s="43" t="str">
        <f t="shared" si="3"/>
        <v>RAN5#100</v>
      </c>
      <c r="L70" s="98"/>
      <c r="M70" s="102" t="s">
        <v>224</v>
      </c>
      <c r="N70" s="103">
        <v>1</v>
      </c>
      <c r="O70" s="70" t="str">
        <f t="array" ref="O70">IF(AND(H70&lt;&gt;"",H70&lt;&gt;"-"),IF(SUMPRODUCT($Q$64:$W$64,--(Q70:W70&lt;&gt;""))&gt;0,SUMPRODUCT($Q$64:$W$64,Q70:W70)/SUMPRODUCT($Q$64:$W$64,--(Q70:W70&lt;&gt;"")),""),"")</f>
        <v/>
      </c>
      <c r="P70" s="66"/>
      <c r="Q70" s="87"/>
      <c r="R70" s="87"/>
      <c r="S70" s="87"/>
      <c r="T70" s="87"/>
      <c r="U70" s="87"/>
      <c r="V70" s="87"/>
      <c r="W70" s="87"/>
    </row>
    <row r="71" spans="2:24" ht="72.349999999999994" outlineLevel="1">
      <c r="B71" s="48" t="s">
        <v>38</v>
      </c>
      <c r="C71" s="49" t="s">
        <v>139</v>
      </c>
      <c r="D71" s="96" t="s">
        <v>115</v>
      </c>
      <c r="E71" s="46" t="s">
        <v>100</v>
      </c>
      <c r="F71" s="98" t="s">
        <v>140</v>
      </c>
      <c r="G71" s="98" t="s">
        <v>141</v>
      </c>
      <c r="H71" s="43" t="str">
        <f t="shared" si="2"/>
        <v>CA_n2A-n66A-n77A/-,CA_n2A-n66A-n77A/CA_n2A-n77A,CA_n2A-n66A-n77A/CA_n66A-n77A</v>
      </c>
      <c r="I71" s="98" t="s">
        <v>142</v>
      </c>
      <c r="J71" s="98"/>
      <c r="K71" s="43" t="str">
        <f t="shared" si="3"/>
        <v>RAN5#100</v>
      </c>
      <c r="L71" s="98"/>
      <c r="M71" s="100" t="s">
        <v>223</v>
      </c>
      <c r="N71" s="103">
        <v>1</v>
      </c>
      <c r="O71" s="70" t="str">
        <f t="array" ref="O71">IF(AND(H71&lt;&gt;"",H71&lt;&gt;"-"),IF(SUMPRODUCT($Q$64:$W$64,--(Q71:W71&lt;&gt;""))&gt;0,SUMPRODUCT($Q$64:$W$64,Q71:W71)/SUMPRODUCT($Q$64:$W$64,--(Q71:W71&lt;&gt;"")),""),"")</f>
        <v/>
      </c>
      <c r="P71" s="66"/>
      <c r="Q71" s="87"/>
      <c r="R71" s="87"/>
      <c r="S71" s="87"/>
      <c r="T71" s="87"/>
      <c r="U71" s="87"/>
      <c r="V71" s="87"/>
      <c r="W71" s="87"/>
    </row>
    <row r="72" spans="2:24" ht="41.35" outlineLevel="1">
      <c r="B72" s="48" t="s">
        <v>38</v>
      </c>
      <c r="C72" s="49" t="s">
        <v>143</v>
      </c>
      <c r="D72" s="96" t="s">
        <v>115</v>
      </c>
      <c r="E72" s="46" t="s">
        <v>100</v>
      </c>
      <c r="F72" s="98" t="s">
        <v>144</v>
      </c>
      <c r="G72" s="98" t="s">
        <v>145</v>
      </c>
      <c r="H72" s="43" t="str">
        <f t="shared" si="2"/>
        <v>CA_n2A-n66A-n77A/-,CA_n2A-n66A-n77A/CA_n2A-n77A,CA_n2A-n66A-n77A/CA_n66A-n77A</v>
      </c>
      <c r="I72" s="98" t="s">
        <v>146</v>
      </c>
      <c r="J72" s="98"/>
      <c r="K72" s="43" t="str">
        <f t="shared" si="3"/>
        <v>RAN5#100</v>
      </c>
      <c r="L72" s="98"/>
      <c r="M72" s="102" t="s">
        <v>224</v>
      </c>
      <c r="N72" s="103">
        <v>1</v>
      </c>
      <c r="O72" s="70" t="str">
        <f t="array" ref="O72">IF(AND(H72&lt;&gt;"",H72&lt;&gt;"-"),IF(SUMPRODUCT($Q$64:$W$64,--(Q72:W72&lt;&gt;""))&gt;0,SUMPRODUCT($Q$64:$W$64,Q72:W72)/SUMPRODUCT($Q$64:$W$64,--(Q72:W72&lt;&gt;"")),""),"")</f>
        <v/>
      </c>
      <c r="P72" s="66"/>
      <c r="Q72" s="87"/>
      <c r="R72" s="87"/>
      <c r="S72" s="87"/>
      <c r="T72" s="87"/>
      <c r="U72" s="87"/>
      <c r="V72" s="87"/>
      <c r="W72" s="87"/>
    </row>
    <row r="73" spans="2:24" ht="41.35" outlineLevel="1">
      <c r="B73" s="48" t="s">
        <v>38</v>
      </c>
      <c r="C73" s="49" t="s">
        <v>147</v>
      </c>
      <c r="D73" s="96" t="s">
        <v>115</v>
      </c>
      <c r="E73" s="46" t="s">
        <v>100</v>
      </c>
      <c r="F73" s="98" t="s">
        <v>148</v>
      </c>
      <c r="G73" s="98" t="s">
        <v>149</v>
      </c>
      <c r="H73" s="43" t="str">
        <f t="shared" si="2"/>
        <v>CA_n2A-n66A-n77A/-,CA_n2A-n66A-n77A/CA_n2A-n77A,CA_n2A-n66A-n77A/CA_n66A-n77A</v>
      </c>
      <c r="I73" s="98" t="s">
        <v>150</v>
      </c>
      <c r="J73" s="98"/>
      <c r="K73" s="43" t="str">
        <f t="shared" si="3"/>
        <v>RAN5#100</v>
      </c>
      <c r="L73" s="98"/>
      <c r="M73" s="102" t="s">
        <v>224</v>
      </c>
      <c r="N73" s="103">
        <v>1</v>
      </c>
      <c r="O73" s="70" t="str">
        <f t="array" ref="O73">IF(AND(H73&lt;&gt;"",H73&lt;&gt;"-"),IF(SUMPRODUCT($Q$64:$W$64,--(Q73:W73&lt;&gt;""))&gt;0,SUMPRODUCT($Q$64:$W$64,Q73:W73)/SUMPRODUCT($Q$64:$W$64,--(Q73:W73&lt;&gt;"")),""),"")</f>
        <v/>
      </c>
      <c r="P73" s="66"/>
      <c r="Q73" s="87"/>
      <c r="R73" s="87"/>
      <c r="S73" s="87"/>
      <c r="T73" s="87"/>
      <c r="U73" s="87"/>
      <c r="V73" s="87"/>
      <c r="W73" s="87"/>
    </row>
    <row r="74" spans="2:24" ht="72.349999999999994" outlineLevel="1">
      <c r="B74" s="48" t="s">
        <v>38</v>
      </c>
      <c r="C74" s="49" t="s">
        <v>151</v>
      </c>
      <c r="D74" s="96" t="s">
        <v>115</v>
      </c>
      <c r="E74" s="46" t="s">
        <v>100</v>
      </c>
      <c r="F74" s="98" t="s">
        <v>152</v>
      </c>
      <c r="G74" s="98" t="s">
        <v>153</v>
      </c>
      <c r="H74" s="43" t="str">
        <f t="shared" si="2"/>
        <v>CA_n2A-n66A-n77A/-,CA_n2A-n66A-n77A/CA_n2A-n77A,CA_n2A-n66A-n77A/CA_n66A-n77A</v>
      </c>
      <c r="I74" s="230" t="s">
        <v>154</v>
      </c>
      <c r="J74" s="98"/>
      <c r="K74" s="43" t="str">
        <f t="shared" si="3"/>
        <v>RAN5#100</v>
      </c>
      <c r="L74" s="98"/>
      <c r="M74" s="102" t="s">
        <v>223</v>
      </c>
      <c r="N74" s="103">
        <v>1</v>
      </c>
      <c r="O74" s="70" t="str">
        <f t="array" ref="O74">IF(AND(H74&lt;&gt;"",H74&lt;&gt;"-"),IF(SUMPRODUCT($Q$64:$W$64,--(Q74:W74&lt;&gt;""))&gt;0,SUMPRODUCT($Q$64:$W$64,Q74:W74)/SUMPRODUCT($Q$64:$W$64,--(Q74:W74&lt;&gt;"")),""),"")</f>
        <v/>
      </c>
      <c r="P74" s="66"/>
      <c r="Q74" s="87"/>
      <c r="R74" s="87"/>
      <c r="S74" s="87"/>
      <c r="T74" s="87"/>
      <c r="U74" s="87"/>
      <c r="V74" s="87"/>
      <c r="W74" s="87"/>
    </row>
    <row r="75" spans="2:24" ht="41.35" outlineLevel="1">
      <c r="B75" s="48" t="s">
        <v>38</v>
      </c>
      <c r="C75" s="49" t="s">
        <v>155</v>
      </c>
      <c r="D75" s="96" t="s">
        <v>115</v>
      </c>
      <c r="E75" s="46" t="s">
        <v>100</v>
      </c>
      <c r="F75" s="98" t="s">
        <v>156</v>
      </c>
      <c r="G75" s="98" t="s">
        <v>157</v>
      </c>
      <c r="H75" s="43" t="str">
        <f t="shared" si="2"/>
        <v>CA_n2A-n66A-n77A/-,CA_n2A-n66A-n77A/CA_n2A-n77A,CA_n2A-n66A-n77A/CA_n66A-n77A</v>
      </c>
      <c r="I75" s="98" t="s">
        <v>158</v>
      </c>
      <c r="J75" s="98"/>
      <c r="K75" s="43" t="str">
        <f t="shared" si="3"/>
        <v>RAN5#100</v>
      </c>
      <c r="L75" s="98"/>
      <c r="M75" s="102" t="s">
        <v>224</v>
      </c>
      <c r="N75" s="103">
        <v>1</v>
      </c>
      <c r="O75" s="70" t="str">
        <f t="array" ref="O75">IF(AND(H75&lt;&gt;"",H75&lt;&gt;"-"),IF(SUMPRODUCT($Q$64:$W$64,--(Q75:W75&lt;&gt;""))&gt;0,SUMPRODUCT($Q$64:$W$64,Q75:W75)/SUMPRODUCT($Q$64:$W$64,--(Q75:W75&lt;&gt;"")),""),"")</f>
        <v/>
      </c>
      <c r="P75" s="66"/>
      <c r="Q75" s="87"/>
      <c r="R75" s="87"/>
      <c r="S75" s="87"/>
      <c r="T75" s="87"/>
      <c r="U75" s="87"/>
      <c r="V75" s="87"/>
      <c r="W75" s="87"/>
    </row>
    <row r="76" spans="2:24" ht="41.35" outlineLevel="1">
      <c r="B76" s="48" t="s">
        <v>38</v>
      </c>
      <c r="C76" s="49" t="s">
        <v>159</v>
      </c>
      <c r="D76" s="96" t="s">
        <v>115</v>
      </c>
      <c r="E76" s="46" t="s">
        <v>100</v>
      </c>
      <c r="F76" s="98" t="s">
        <v>160</v>
      </c>
      <c r="G76" s="98" t="s">
        <v>161</v>
      </c>
      <c r="H76" s="43" t="str">
        <f t="shared" si="2"/>
        <v>CA_n2A-n66A-n77A/-,CA_n2A-n66A-n77A/CA_n2A-n77A,CA_n2A-n66A-n77A/CA_n66A-n77A</v>
      </c>
      <c r="I76" s="98" t="s">
        <v>162</v>
      </c>
      <c r="J76" s="98"/>
      <c r="K76" s="43" t="str">
        <f t="shared" si="3"/>
        <v>RAN5#100</v>
      </c>
      <c r="L76" s="98"/>
      <c r="M76" s="102" t="s">
        <v>224</v>
      </c>
      <c r="N76" s="103">
        <v>1</v>
      </c>
      <c r="O76" s="70" t="str">
        <f t="array" ref="O76">IF(AND(H76&lt;&gt;"",H76&lt;&gt;"-"),IF(SUMPRODUCT($Q$64:$W$64,--(Q76:W76&lt;&gt;""))&gt;0,SUMPRODUCT($Q$64:$W$64,Q76:W76)/SUMPRODUCT($Q$64:$W$64,--(Q76:W76&lt;&gt;"")),""),"")</f>
        <v/>
      </c>
      <c r="P76" s="66"/>
      <c r="Q76" s="87"/>
      <c r="R76" s="87"/>
      <c r="S76" s="87"/>
      <c r="T76" s="87"/>
      <c r="U76" s="87"/>
      <c r="V76" s="87"/>
      <c r="W76" s="87"/>
    </row>
    <row r="77" spans="2:24" ht="72.349999999999994" outlineLevel="1">
      <c r="B77" s="48" t="s">
        <v>38</v>
      </c>
      <c r="C77" s="49" t="s">
        <v>163</v>
      </c>
      <c r="D77" s="96" t="s">
        <v>115</v>
      </c>
      <c r="E77" s="46" t="s">
        <v>100</v>
      </c>
      <c r="F77" s="98" t="s">
        <v>164</v>
      </c>
      <c r="G77" s="98" t="s">
        <v>165</v>
      </c>
      <c r="H77" s="43" t="str">
        <f t="shared" si="2"/>
        <v>CA_n2A-n66A-n77A/-,CA_n2A-n66A-n77A/CA_n2A-n77A,CA_n2A-n66A-n77A/CA_n66A-n77A</v>
      </c>
      <c r="I77" s="230" t="s">
        <v>166</v>
      </c>
      <c r="J77" s="98"/>
      <c r="K77" s="43" t="str">
        <f t="shared" si="3"/>
        <v>RAN5#100</v>
      </c>
      <c r="L77" s="98"/>
      <c r="M77" s="102" t="s">
        <v>223</v>
      </c>
      <c r="N77" s="103">
        <v>1</v>
      </c>
      <c r="O77" s="70" t="str">
        <f t="array" ref="O77">IF(AND(H77&lt;&gt;"",H77&lt;&gt;"-"),IF(SUMPRODUCT($Q$64:$W$64,--(Q77:W77&lt;&gt;""))&gt;0,SUMPRODUCT($Q$64:$W$64,Q77:W77)/SUMPRODUCT($Q$64:$W$64,--(Q77:W77&lt;&gt;"")),""),"")</f>
        <v/>
      </c>
      <c r="P77" s="66"/>
      <c r="Q77" s="87"/>
      <c r="R77" s="87"/>
      <c r="S77" s="87"/>
      <c r="T77" s="87"/>
      <c r="U77" s="87"/>
      <c r="V77" s="87"/>
      <c r="W77" s="87"/>
    </row>
    <row r="78" spans="2:24" outlineLevel="1">
      <c r="B78" s="168" t="s">
        <v>73</v>
      </c>
      <c r="C78" s="169"/>
      <c r="D78" s="169"/>
      <c r="E78" s="169"/>
      <c r="F78" s="169"/>
      <c r="G78" s="169"/>
      <c r="H78" s="169"/>
      <c r="I78" s="169"/>
      <c r="J78" s="169"/>
      <c r="K78" s="169"/>
      <c r="L78" s="169"/>
      <c r="M78" s="169"/>
      <c r="N78" s="169"/>
      <c r="O78" s="169"/>
      <c r="P78" s="72"/>
      <c r="Q78" s="72"/>
      <c r="R78" s="72"/>
      <c r="S78" s="72"/>
      <c r="T78" s="72"/>
      <c r="U78" s="72"/>
      <c r="V78" s="72"/>
      <c r="W78" s="88"/>
    </row>
    <row r="79" spans="2:24" s="15" customFormat="1" outlineLevel="1">
      <c r="B79" s="44"/>
      <c r="C79" s="44"/>
      <c r="D79" s="45"/>
      <c r="E79" s="45"/>
      <c r="F79" s="45"/>
      <c r="G79" s="45"/>
      <c r="H79" s="45"/>
      <c r="I79" s="45"/>
      <c r="J79" s="45"/>
      <c r="K79" s="45"/>
      <c r="L79" s="45"/>
      <c r="M79" s="45"/>
      <c r="N79" s="45"/>
      <c r="O79" s="45"/>
      <c r="P79" s="45"/>
      <c r="Q79" s="45"/>
      <c r="R79" s="45"/>
      <c r="S79" s="45"/>
      <c r="T79" s="45"/>
      <c r="U79" s="45"/>
      <c r="V79" s="45"/>
      <c r="W79" s="45"/>
      <c r="X79" s="22"/>
    </row>
    <row r="80" spans="2:24" ht="17.7">
      <c r="B80" s="182" t="s">
        <v>167</v>
      </c>
      <c r="C80" s="183"/>
      <c r="D80" s="183"/>
      <c r="E80" s="183"/>
      <c r="F80" s="183"/>
      <c r="G80" s="183"/>
      <c r="H80" s="183"/>
      <c r="I80" s="183"/>
      <c r="J80" s="183"/>
      <c r="K80" s="183"/>
      <c r="L80" s="183"/>
      <c r="M80" s="183"/>
      <c r="N80" s="183"/>
      <c r="O80" s="183"/>
      <c r="P80" s="39"/>
      <c r="Q80" s="39"/>
      <c r="R80" s="39"/>
      <c r="S80" s="39"/>
      <c r="T80" s="39"/>
      <c r="U80" s="39"/>
      <c r="V80" s="39"/>
      <c r="W80" s="83"/>
    </row>
    <row r="81" spans="2:24" ht="13.85" customHeight="1" outlineLevel="1">
      <c r="B81" s="179" t="s">
        <v>51</v>
      </c>
      <c r="C81" s="179" t="s">
        <v>52</v>
      </c>
      <c r="D81" s="157" t="s">
        <v>53</v>
      </c>
      <c r="E81" s="157" t="s">
        <v>87</v>
      </c>
      <c r="F81" s="157" t="s">
        <v>55</v>
      </c>
      <c r="G81" s="157" t="s">
        <v>56</v>
      </c>
      <c r="H81" s="165" t="s">
        <v>76</v>
      </c>
      <c r="I81" s="157" t="s">
        <v>77</v>
      </c>
      <c r="J81" s="157" t="s">
        <v>59</v>
      </c>
      <c r="K81" s="157" t="s">
        <v>60</v>
      </c>
      <c r="L81" s="157" t="s">
        <v>61</v>
      </c>
      <c r="M81" s="165" t="s">
        <v>10</v>
      </c>
      <c r="N81" s="152" t="s">
        <v>62</v>
      </c>
      <c r="O81" s="157" t="s">
        <v>63</v>
      </c>
      <c r="P81" s="71"/>
      <c r="Q81" s="172" t="s">
        <v>64</v>
      </c>
      <c r="R81" s="173"/>
      <c r="S81" s="173"/>
      <c r="T81" s="173"/>
      <c r="U81" s="173"/>
      <c r="V81" s="173"/>
      <c r="W81" s="174"/>
    </row>
    <row r="82" spans="2:24" ht="20.7" outlineLevel="1">
      <c r="B82" s="180"/>
      <c r="C82" s="180"/>
      <c r="D82" s="158"/>
      <c r="E82" s="158"/>
      <c r="F82" s="158"/>
      <c r="G82" s="158"/>
      <c r="H82" s="166"/>
      <c r="I82" s="158"/>
      <c r="J82" s="158"/>
      <c r="K82" s="158"/>
      <c r="L82" s="158"/>
      <c r="M82" s="166"/>
      <c r="N82" s="153"/>
      <c r="O82" s="158"/>
      <c r="P82" s="71"/>
      <c r="Q82" s="40" t="s">
        <v>109</v>
      </c>
      <c r="R82" s="40" t="s">
        <v>110</v>
      </c>
      <c r="S82" s="40" t="s">
        <v>111</v>
      </c>
      <c r="T82" s="40" t="s">
        <v>112</v>
      </c>
      <c r="U82" s="94"/>
      <c r="V82" s="94"/>
      <c r="W82" s="40" t="s">
        <v>113</v>
      </c>
    </row>
    <row r="83" spans="2:24" outlineLevel="1">
      <c r="B83" s="181"/>
      <c r="C83" s="181"/>
      <c r="D83" s="160"/>
      <c r="E83" s="160"/>
      <c r="F83" s="160"/>
      <c r="G83" s="160"/>
      <c r="H83" s="167"/>
      <c r="I83" s="160"/>
      <c r="J83" s="160"/>
      <c r="K83" s="160"/>
      <c r="L83" s="160"/>
      <c r="M83" s="167"/>
      <c r="N83" s="156"/>
      <c r="O83" s="160"/>
      <c r="P83" s="71"/>
      <c r="Q83" s="69">
        <v>1</v>
      </c>
      <c r="R83" s="69">
        <v>5</v>
      </c>
      <c r="S83" s="69">
        <v>5</v>
      </c>
      <c r="T83" s="69">
        <v>2</v>
      </c>
      <c r="U83" s="95"/>
      <c r="V83" s="95"/>
      <c r="W83" s="69">
        <v>2</v>
      </c>
    </row>
    <row r="84" spans="2:24" ht="41.35" outlineLevel="1">
      <c r="B84" s="48" t="s">
        <v>38</v>
      </c>
      <c r="C84" s="49" t="s">
        <v>168</v>
      </c>
      <c r="D84" s="46" t="s">
        <v>169</v>
      </c>
      <c r="E84" s="98" t="s">
        <v>100</v>
      </c>
      <c r="F84" s="98" t="s">
        <v>170</v>
      </c>
      <c r="G84" s="98" t="s">
        <v>171</v>
      </c>
      <c r="H84" s="43" t="str">
        <f>IF(B84&lt;&gt;"",SUBSTITUTE(VLOOKUP(B84,LabelListLookUp,2,FALSE),", ",","&amp;CHAR(10)),"")</f>
        <v>CA_n2A-n66A-n77A/-,CA_n2A-n66A-n77A/CA_n2A-n77A,CA_n2A-n66A-n77A/CA_n66A-n77A</v>
      </c>
      <c r="I84" s="98" t="s">
        <v>172</v>
      </c>
      <c r="J84" s="98"/>
      <c r="K84" s="43" t="str">
        <f>WPtarget</f>
        <v>RAN5#100</v>
      </c>
      <c r="L84" s="98"/>
      <c r="M84" s="102" t="s">
        <v>227</v>
      </c>
      <c r="N84" s="103">
        <v>1</v>
      </c>
      <c r="O84" s="70" t="str">
        <f>IF(AND(H84&lt;&gt;"",H84&lt;&gt;"-"),IF(SUMPRODUCT($Q$83:$W$83,--(Q84:W84&lt;&gt;""))&gt;0,SUMPRODUCT($Q$83:$W$83,Q84:W84)/SUMPRODUCT($Q$83:$W$83,--(Q84:W84&lt;&gt;"")),""),"")</f>
        <v/>
      </c>
      <c r="P84" s="71"/>
      <c r="Q84" s="87"/>
      <c r="R84" s="87"/>
      <c r="S84" s="87"/>
      <c r="T84" s="87"/>
      <c r="U84" s="87"/>
      <c r="V84" s="87"/>
      <c r="W84" s="87"/>
    </row>
    <row r="85" spans="2:24" ht="31" outlineLevel="1">
      <c r="B85" s="48"/>
      <c r="C85" s="49"/>
      <c r="D85" s="46"/>
      <c r="E85" s="98"/>
      <c r="F85" s="98" t="s">
        <v>226</v>
      </c>
      <c r="G85" s="98" t="s">
        <v>228</v>
      </c>
      <c r="H85" s="43" t="str">
        <f>IF(B85&lt;&gt;"",SUBSTITUTE(VLOOKUP(B85,LabelListLookUp,2,FALSE),", ",","&amp;CHAR(10)),"")</f>
        <v/>
      </c>
      <c r="I85" s="98"/>
      <c r="J85" s="98"/>
      <c r="K85" s="43" t="str">
        <f>WPtarget</f>
        <v>RAN5#100</v>
      </c>
      <c r="L85" s="229" t="s">
        <v>234</v>
      </c>
      <c r="M85" s="132" t="s">
        <v>229</v>
      </c>
      <c r="N85" s="103">
        <v>1</v>
      </c>
      <c r="O85" s="70">
        <v>1</v>
      </c>
      <c r="P85" s="71"/>
      <c r="Q85" s="87">
        <v>1</v>
      </c>
      <c r="R85" s="87">
        <v>1</v>
      </c>
      <c r="S85" s="87">
        <v>0</v>
      </c>
      <c r="T85" s="87">
        <v>0</v>
      </c>
      <c r="U85" s="87"/>
      <c r="V85" s="87"/>
      <c r="W85" s="87"/>
    </row>
    <row r="86" spans="2:24" outlineLevel="1">
      <c r="B86" s="168" t="s">
        <v>73</v>
      </c>
      <c r="C86" s="169"/>
      <c r="D86" s="169"/>
      <c r="E86" s="169"/>
      <c r="F86" s="169"/>
      <c r="G86" s="169"/>
      <c r="H86" s="169"/>
      <c r="I86" s="169"/>
      <c r="J86" s="169"/>
      <c r="K86" s="169"/>
      <c r="L86" s="169"/>
      <c r="M86" s="169"/>
      <c r="N86" s="169"/>
      <c r="O86" s="169"/>
      <c r="P86" s="72"/>
      <c r="Q86" s="72"/>
      <c r="R86" s="72"/>
      <c r="S86" s="72"/>
      <c r="T86" s="72"/>
      <c r="U86" s="72"/>
      <c r="V86" s="72"/>
      <c r="W86" s="88"/>
    </row>
    <row r="87" spans="2:24" s="15"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ht="17.7">
      <c r="B88" s="170" t="s">
        <v>173</v>
      </c>
      <c r="C88" s="171"/>
      <c r="D88" s="171"/>
      <c r="E88" s="171"/>
      <c r="F88" s="171"/>
      <c r="G88" s="171"/>
      <c r="H88" s="171"/>
      <c r="I88" s="171"/>
      <c r="J88" s="171"/>
      <c r="K88" s="171"/>
      <c r="L88" s="171"/>
      <c r="M88" s="171"/>
      <c r="N88" s="171"/>
      <c r="O88" s="171"/>
      <c r="P88" s="39"/>
      <c r="Q88" s="39"/>
      <c r="R88" s="39"/>
      <c r="S88" s="39"/>
      <c r="T88" s="39"/>
      <c r="U88" s="39"/>
      <c r="V88" s="39"/>
      <c r="W88" s="83"/>
    </row>
    <row r="89" spans="2:24" outlineLevel="1">
      <c r="B89" s="178" t="s">
        <v>51</v>
      </c>
      <c r="C89" s="179" t="s">
        <v>52</v>
      </c>
      <c r="D89" s="159" t="s">
        <v>53</v>
      </c>
      <c r="E89" s="159" t="s">
        <v>87</v>
      </c>
      <c r="F89" s="159" t="s">
        <v>55</v>
      </c>
      <c r="G89" s="159" t="s">
        <v>56</v>
      </c>
      <c r="H89" s="164" t="s">
        <v>76</v>
      </c>
      <c r="I89" s="159" t="s">
        <v>77</v>
      </c>
      <c r="J89" s="159" t="s">
        <v>59</v>
      </c>
      <c r="K89" s="159" t="s">
        <v>60</v>
      </c>
      <c r="L89" s="159" t="s">
        <v>61</v>
      </c>
      <c r="M89" s="164" t="s">
        <v>10</v>
      </c>
      <c r="N89" s="155" t="s">
        <v>62</v>
      </c>
      <c r="O89" s="159" t="s">
        <v>63</v>
      </c>
      <c r="P89" s="71"/>
      <c r="Q89" s="172" t="s">
        <v>64</v>
      </c>
      <c r="R89" s="173"/>
      <c r="S89" s="173"/>
      <c r="T89" s="173"/>
      <c r="U89" s="173"/>
      <c r="V89" s="173"/>
      <c r="W89" s="174"/>
    </row>
    <row r="90" spans="2:24" ht="20.7" outlineLevel="1">
      <c r="B90" s="178"/>
      <c r="C90" s="180"/>
      <c r="D90" s="159"/>
      <c r="E90" s="159"/>
      <c r="F90" s="159"/>
      <c r="G90" s="159"/>
      <c r="H90" s="164"/>
      <c r="I90" s="159"/>
      <c r="J90" s="159"/>
      <c r="K90" s="159"/>
      <c r="L90" s="159"/>
      <c r="M90" s="164"/>
      <c r="N90" s="155"/>
      <c r="O90" s="159"/>
      <c r="P90" s="71"/>
      <c r="Q90" s="40" t="s">
        <v>109</v>
      </c>
      <c r="R90" s="40" t="s">
        <v>110</v>
      </c>
      <c r="S90" s="40" t="s">
        <v>111</v>
      </c>
      <c r="T90" s="40" t="s">
        <v>112</v>
      </c>
      <c r="U90" s="94"/>
      <c r="V90" s="94"/>
      <c r="W90" s="40" t="s">
        <v>113</v>
      </c>
    </row>
    <row r="91" spans="2:24" outlineLevel="1">
      <c r="B91" s="179"/>
      <c r="C91" s="181"/>
      <c r="D91" s="159"/>
      <c r="E91" s="159"/>
      <c r="F91" s="159"/>
      <c r="G91" s="159"/>
      <c r="H91" s="164"/>
      <c r="I91" s="159"/>
      <c r="J91" s="159"/>
      <c r="K91" s="159"/>
      <c r="L91" s="159"/>
      <c r="M91" s="164"/>
      <c r="N91" s="155"/>
      <c r="O91" s="159"/>
      <c r="P91" s="71"/>
      <c r="Q91" s="69">
        <v>1</v>
      </c>
      <c r="R91" s="69">
        <v>5</v>
      </c>
      <c r="S91" s="69">
        <v>5</v>
      </c>
      <c r="T91" s="69">
        <v>2</v>
      </c>
      <c r="U91" s="95"/>
      <c r="V91" s="95"/>
      <c r="W91" s="69">
        <v>2</v>
      </c>
    </row>
    <row r="92" spans="2:24" ht="16.5" customHeight="1" outlineLevel="1">
      <c r="B92" s="41"/>
      <c r="C92" s="49" t="s">
        <v>174</v>
      </c>
      <c r="D92" s="99"/>
      <c r="E92" s="74"/>
      <c r="F92" s="74"/>
      <c r="G92" s="74"/>
      <c r="H92" s="43" t="str">
        <f>IF(B92&lt;&gt;"",SUBSTITUTE(VLOOKUP(B92,LabelListLookUp,2,FALSE),", ",","&amp;CHAR(10)),"")</f>
        <v/>
      </c>
      <c r="I92" s="74" t="s">
        <v>90</v>
      </c>
      <c r="J92" s="74"/>
      <c r="K92" s="43" t="str">
        <f>WPtarget</f>
        <v>RAN5#100</v>
      </c>
      <c r="L92" s="74"/>
      <c r="M92" s="104"/>
      <c r="N92" s="101">
        <v>1</v>
      </c>
      <c r="O92" s="70" t="str">
        <f t="array" ref="O92">IF(AND(H92&lt;&gt;"",H92&lt;&gt;"-"),IF(SUMPRODUCT($Q$91:$W$91,--(Q92:W92&lt;&gt;""))&gt;0,SUMPRODUCT($Q$91:$W$91,Q92:W92)/SUMPRODUCT($Q$91:$W$91,--(Q92:W92&lt;&gt;"")),""),"")</f>
        <v/>
      </c>
      <c r="P92" s="71"/>
      <c r="Q92" s="87"/>
      <c r="R92" s="87"/>
      <c r="S92" s="87"/>
      <c r="T92" s="87"/>
      <c r="U92" s="87"/>
      <c r="V92" s="87"/>
      <c r="W92" s="87"/>
    </row>
    <row r="93" spans="2:24" outlineLevel="1">
      <c r="B93" s="168" t="s">
        <v>73</v>
      </c>
      <c r="C93" s="169"/>
      <c r="D93" s="169"/>
      <c r="E93" s="169"/>
      <c r="F93" s="169"/>
      <c r="G93" s="169"/>
      <c r="H93" s="169"/>
      <c r="I93" s="169"/>
      <c r="J93" s="169"/>
      <c r="K93" s="169"/>
      <c r="L93" s="169"/>
      <c r="M93" s="169"/>
      <c r="N93" s="169"/>
      <c r="O93" s="169"/>
      <c r="P93" s="72"/>
      <c r="Q93" s="72"/>
      <c r="R93" s="72"/>
      <c r="S93" s="72"/>
      <c r="T93" s="72"/>
      <c r="U93" s="72"/>
      <c r="V93" s="72"/>
      <c r="W93" s="88"/>
    </row>
    <row r="94" spans="2:24" s="15" customFormat="1" outlineLevel="1">
      <c r="B94" s="44"/>
      <c r="C94" s="44"/>
      <c r="D94" s="45"/>
      <c r="E94" s="45"/>
      <c r="F94" s="45"/>
      <c r="G94" s="45"/>
      <c r="H94" s="45"/>
      <c r="I94" s="45"/>
      <c r="J94" s="45"/>
      <c r="K94" s="45"/>
      <c r="L94" s="45"/>
      <c r="M94" s="45"/>
      <c r="N94" s="45"/>
      <c r="O94" s="45"/>
      <c r="P94" s="45"/>
      <c r="Q94" s="45"/>
      <c r="R94" s="45"/>
      <c r="S94" s="45"/>
      <c r="T94" s="45"/>
      <c r="U94" s="45"/>
      <c r="V94" s="45"/>
      <c r="W94" s="45"/>
      <c r="X94" s="22"/>
    </row>
    <row r="95" spans="2:24" s="15" customFormat="1" ht="17.7">
      <c r="B95" s="170" t="s">
        <v>175</v>
      </c>
      <c r="C95" s="171"/>
      <c r="D95" s="171"/>
      <c r="E95" s="171"/>
      <c r="F95" s="171"/>
      <c r="G95" s="171"/>
      <c r="H95" s="171"/>
      <c r="I95" s="171"/>
      <c r="J95" s="171"/>
      <c r="K95" s="171"/>
      <c r="L95" s="171"/>
      <c r="M95" s="171"/>
      <c r="N95" s="171"/>
      <c r="O95" s="171"/>
      <c r="P95" s="39"/>
      <c r="Q95" s="39"/>
      <c r="R95" s="39"/>
      <c r="S95" s="39"/>
      <c r="T95" s="39"/>
      <c r="U95" s="39"/>
      <c r="V95" s="39"/>
      <c r="W95" s="83"/>
      <c r="X95" s="22"/>
    </row>
    <row r="96" spans="2:24" s="15" customFormat="1" outlineLevel="1">
      <c r="B96" s="178" t="s">
        <v>51</v>
      </c>
      <c r="C96" s="179" t="s">
        <v>52</v>
      </c>
      <c r="D96" s="159" t="s">
        <v>53</v>
      </c>
      <c r="E96" s="159" t="s">
        <v>87</v>
      </c>
      <c r="F96" s="159" t="s">
        <v>55</v>
      </c>
      <c r="G96" s="159" t="s">
        <v>56</v>
      </c>
      <c r="H96" s="164" t="s">
        <v>76</v>
      </c>
      <c r="I96" s="159" t="s">
        <v>77</v>
      </c>
      <c r="J96" s="159" t="s">
        <v>59</v>
      </c>
      <c r="K96" s="159" t="s">
        <v>60</v>
      </c>
      <c r="L96" s="159" t="s">
        <v>61</v>
      </c>
      <c r="M96" s="164" t="s">
        <v>10</v>
      </c>
      <c r="N96" s="155" t="s">
        <v>62</v>
      </c>
      <c r="O96" s="159" t="s">
        <v>63</v>
      </c>
      <c r="P96" s="71"/>
      <c r="Q96" s="172" t="s">
        <v>64</v>
      </c>
      <c r="R96" s="173"/>
      <c r="S96" s="173"/>
      <c r="T96" s="173"/>
      <c r="U96" s="173"/>
      <c r="V96" s="173"/>
      <c r="W96" s="174"/>
      <c r="X96" s="22"/>
    </row>
    <row r="97" spans="2:24" s="15" customFormat="1" ht="20.7" outlineLevel="1">
      <c r="B97" s="178"/>
      <c r="C97" s="180"/>
      <c r="D97" s="159"/>
      <c r="E97" s="159"/>
      <c r="F97" s="159"/>
      <c r="G97" s="159"/>
      <c r="H97" s="164"/>
      <c r="I97" s="159"/>
      <c r="J97" s="159"/>
      <c r="K97" s="159"/>
      <c r="L97" s="159"/>
      <c r="M97" s="164"/>
      <c r="N97" s="155"/>
      <c r="O97" s="159"/>
      <c r="P97" s="71"/>
      <c r="Q97" s="40" t="s">
        <v>176</v>
      </c>
      <c r="R97" s="107"/>
      <c r="S97" s="107"/>
      <c r="T97" s="107"/>
      <c r="U97" s="107"/>
      <c r="V97" s="107"/>
      <c r="W97" s="107"/>
      <c r="X97" s="22"/>
    </row>
    <row r="98" spans="2:24" s="15" customFormat="1" outlineLevel="1">
      <c r="B98" s="179"/>
      <c r="C98" s="181"/>
      <c r="D98" s="159"/>
      <c r="E98" s="159"/>
      <c r="F98" s="159"/>
      <c r="G98" s="159"/>
      <c r="H98" s="164"/>
      <c r="I98" s="159"/>
      <c r="J98" s="159"/>
      <c r="K98" s="159"/>
      <c r="L98" s="159"/>
      <c r="M98" s="164"/>
      <c r="N98" s="155"/>
      <c r="O98" s="159"/>
      <c r="P98" s="71"/>
      <c r="Q98" s="69">
        <v>1</v>
      </c>
      <c r="R98" s="108"/>
      <c r="S98" s="108"/>
      <c r="T98" s="108"/>
      <c r="U98" s="108"/>
      <c r="V98" s="108"/>
      <c r="W98" s="108"/>
      <c r="X98" s="22"/>
    </row>
    <row r="99" spans="2:24" s="15" customFormat="1" ht="13.5" customHeight="1" outlineLevel="1">
      <c r="B99" s="41"/>
      <c r="C99" s="49" t="s">
        <v>177</v>
      </c>
      <c r="D99" s="74"/>
      <c r="E99" s="74"/>
      <c r="F99" s="74"/>
      <c r="G99" s="74"/>
      <c r="H99" s="43" t="str">
        <f>IF(B99&lt;&gt;"",SUBSTITUTE(VLOOKUP(B99,LabelListLookUp,2,FALSE),", ",","&amp;CHAR(10)),"")</f>
        <v/>
      </c>
      <c r="I99" s="74" t="s">
        <v>90</v>
      </c>
      <c r="J99" s="74"/>
      <c r="K99" s="43" t="str">
        <f>WPtarget</f>
        <v>RAN5#100</v>
      </c>
      <c r="L99" s="74"/>
      <c r="M99" s="104"/>
      <c r="N99" s="85">
        <v>1</v>
      </c>
      <c r="O99" s="70" t="str">
        <f t="array" ref="O99">IF(AND(H99&lt;&gt;"",H99&lt;&gt;"-"),IF(SUMPRODUCT($Q$98:$W$98,--(Q99:W99&lt;&gt;""))&gt;0,SUMPRODUCT($Q$98:$W$98,Q99:W99)/SUMPRODUCT($Q$98:$W$98,--(Q99:W99&lt;&gt;"")),""),"")</f>
        <v/>
      </c>
      <c r="P99" s="71"/>
      <c r="Q99" s="87"/>
      <c r="R99" s="87"/>
      <c r="S99" s="87"/>
      <c r="T99" s="87"/>
      <c r="U99" s="87"/>
      <c r="V99" s="87"/>
      <c r="W99" s="87"/>
      <c r="X99" s="22"/>
    </row>
    <row r="100" spans="2:24" s="15" customFormat="1" outlineLevel="1">
      <c r="B100" s="168" t="s">
        <v>73</v>
      </c>
      <c r="C100" s="169"/>
      <c r="D100" s="169"/>
      <c r="E100" s="169"/>
      <c r="F100" s="169"/>
      <c r="G100" s="169"/>
      <c r="H100" s="169"/>
      <c r="I100" s="169"/>
      <c r="J100" s="169"/>
      <c r="K100" s="169"/>
      <c r="L100" s="169"/>
      <c r="M100" s="169"/>
      <c r="N100" s="169"/>
      <c r="O100" s="169"/>
      <c r="P100" s="72"/>
      <c r="Q100" s="72"/>
      <c r="R100" s="72"/>
      <c r="S100" s="72"/>
      <c r="T100" s="72"/>
      <c r="U100" s="72"/>
      <c r="V100" s="72"/>
      <c r="W100" s="88"/>
      <c r="X100" s="22"/>
    </row>
    <row r="101" spans="2:24" s="15"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s="15" customFormat="1" ht="17.7">
      <c r="B102" s="170" t="s">
        <v>178</v>
      </c>
      <c r="C102" s="171"/>
      <c r="D102" s="171"/>
      <c r="E102" s="171"/>
      <c r="F102" s="171"/>
      <c r="G102" s="171"/>
      <c r="H102" s="171"/>
      <c r="I102" s="171"/>
      <c r="J102" s="171"/>
      <c r="K102" s="171"/>
      <c r="L102" s="171"/>
      <c r="M102" s="171"/>
      <c r="N102" s="171"/>
      <c r="O102" s="171"/>
      <c r="P102" s="39"/>
      <c r="Q102" s="39"/>
      <c r="R102" s="39"/>
      <c r="S102" s="39"/>
      <c r="T102" s="39"/>
      <c r="U102" s="39"/>
      <c r="V102" s="39"/>
      <c r="W102" s="83"/>
      <c r="X102" s="22"/>
    </row>
    <row r="103" spans="2:24" s="15" customFormat="1" ht="17.7" outlineLevel="1">
      <c r="B103" s="178" t="s">
        <v>51</v>
      </c>
      <c r="C103" s="179" t="s">
        <v>52</v>
      </c>
      <c r="D103" s="157" t="s">
        <v>53</v>
      </c>
      <c r="E103" s="157" t="s">
        <v>87</v>
      </c>
      <c r="F103" s="157" t="s">
        <v>55</v>
      </c>
      <c r="G103" s="157" t="s">
        <v>56</v>
      </c>
      <c r="H103" s="165" t="s">
        <v>76</v>
      </c>
      <c r="I103" s="157" t="s">
        <v>77</v>
      </c>
      <c r="J103" s="157" t="s">
        <v>59</v>
      </c>
      <c r="K103" s="157" t="s">
        <v>60</v>
      </c>
      <c r="L103" s="157" t="s">
        <v>61</v>
      </c>
      <c r="M103" s="161" t="s">
        <v>10</v>
      </c>
      <c r="N103" s="155" t="s">
        <v>62</v>
      </c>
      <c r="O103" s="157" t="s">
        <v>63</v>
      </c>
      <c r="P103" s="105"/>
      <c r="Q103" s="175" t="s">
        <v>64</v>
      </c>
      <c r="R103" s="176"/>
      <c r="S103" s="176"/>
      <c r="T103" s="176"/>
      <c r="U103" s="176"/>
      <c r="V103" s="176"/>
      <c r="W103" s="177"/>
      <c r="X103" s="22"/>
    </row>
    <row r="104" spans="2:24" s="15" customFormat="1" ht="20.7" outlineLevel="1">
      <c r="B104" s="178"/>
      <c r="C104" s="180"/>
      <c r="D104" s="158"/>
      <c r="E104" s="158"/>
      <c r="F104" s="158"/>
      <c r="G104" s="158"/>
      <c r="H104" s="166"/>
      <c r="I104" s="158"/>
      <c r="J104" s="158"/>
      <c r="K104" s="158"/>
      <c r="L104" s="158"/>
      <c r="M104" s="162"/>
      <c r="N104" s="155"/>
      <c r="O104" s="158"/>
      <c r="P104" s="105"/>
      <c r="Q104" s="40" t="s">
        <v>176</v>
      </c>
      <c r="R104" s="107"/>
      <c r="S104" s="107"/>
      <c r="T104" s="107"/>
      <c r="U104" s="107"/>
      <c r="V104" s="107"/>
      <c r="W104" s="107"/>
      <c r="X104" s="22"/>
    </row>
    <row r="105" spans="2:24" s="15" customFormat="1" ht="17.7" outlineLevel="1">
      <c r="B105" s="179"/>
      <c r="C105" s="180"/>
      <c r="D105" s="158"/>
      <c r="E105" s="158"/>
      <c r="F105" s="158"/>
      <c r="G105" s="158"/>
      <c r="H105" s="166"/>
      <c r="I105" s="158"/>
      <c r="J105" s="158"/>
      <c r="K105" s="158"/>
      <c r="L105" s="158"/>
      <c r="M105" s="162"/>
      <c r="N105" s="152"/>
      <c r="O105" s="158"/>
      <c r="P105" s="105"/>
      <c r="Q105" s="69">
        <v>1</v>
      </c>
      <c r="R105" s="108"/>
      <c r="S105" s="108"/>
      <c r="T105" s="108"/>
      <c r="U105" s="108"/>
      <c r="V105" s="108"/>
      <c r="W105" s="108"/>
      <c r="X105" s="22"/>
    </row>
    <row r="106" spans="2:24" s="15" customFormat="1" ht="41.35" outlineLevel="1">
      <c r="B106" s="41" t="s">
        <v>38</v>
      </c>
      <c r="C106" s="49" t="s">
        <v>179</v>
      </c>
      <c r="D106" s="51" t="s">
        <v>180</v>
      </c>
      <c r="E106" s="51" t="s">
        <v>181</v>
      </c>
      <c r="F106" s="51" t="s">
        <v>182</v>
      </c>
      <c r="G106" s="51" t="s">
        <v>183</v>
      </c>
      <c r="H106" s="51" t="str">
        <f>IF(B106&lt;&gt;"",SUBSTITUTE(VLOOKUP(B106,LabelListLookUp,2,FALSE),", ",","&amp;CHAR(10)),"")</f>
        <v>CA_n2A-n66A-n77A/-,CA_n2A-n66A-n77A/CA_n2A-n77A,CA_n2A-n66A-n77A/CA_n66A-n77A</v>
      </c>
      <c r="I106" s="51" t="s">
        <v>184</v>
      </c>
      <c r="J106" s="51"/>
      <c r="K106" s="51" t="str">
        <f>WPtarget</f>
        <v>RAN5#100</v>
      </c>
      <c r="L106" s="51"/>
      <c r="M106" s="106"/>
      <c r="N106" s="69">
        <v>1</v>
      </c>
      <c r="O106" s="70" t="str">
        <f t="array" ref="O106">IF(AND(H106&lt;&gt;"",H106&lt;&gt;"-"),IF(SUMPRODUCT($Q$105:$W$105,--(Q106:W106&lt;&gt;""))&gt;0,SUMPRODUCT($Q$105:$W$105,Q106:W106)/SUMPRODUCT($Q$105:$W$105,--(Q106:W106&lt;&gt;"")),""),"")</f>
        <v/>
      </c>
      <c r="P106" s="105"/>
      <c r="Q106" s="87"/>
      <c r="R106" s="87"/>
      <c r="S106" s="87"/>
      <c r="T106" s="87"/>
      <c r="U106" s="87"/>
      <c r="V106" s="87"/>
      <c r="W106" s="87"/>
      <c r="X106" s="22"/>
    </row>
    <row r="107" spans="2:24" s="15" customFormat="1" ht="41.35" outlineLevel="1">
      <c r="B107" s="41" t="s">
        <v>38</v>
      </c>
      <c r="C107" s="49" t="s">
        <v>185</v>
      </c>
      <c r="D107" s="51" t="s">
        <v>180</v>
      </c>
      <c r="E107" s="51" t="s">
        <v>181</v>
      </c>
      <c r="F107" s="51" t="s">
        <v>186</v>
      </c>
      <c r="G107" s="51" t="s">
        <v>187</v>
      </c>
      <c r="H107" s="51" t="str">
        <f>IF(B107&lt;&gt;"",SUBSTITUTE(VLOOKUP(B107,LabelListLookUp,2,FALSE),", ",","&amp;CHAR(10)),"")</f>
        <v>CA_n2A-n66A-n77A/-,CA_n2A-n66A-n77A/CA_n2A-n77A,CA_n2A-n66A-n77A/CA_n66A-n77A</v>
      </c>
      <c r="I107" s="51" t="s">
        <v>188</v>
      </c>
      <c r="J107" s="51"/>
      <c r="K107" s="51" t="str">
        <f>WPtarget</f>
        <v>RAN5#100</v>
      </c>
      <c r="L107" s="51"/>
      <c r="M107" s="106"/>
      <c r="N107" s="69">
        <v>1</v>
      </c>
      <c r="O107" s="70" t="str">
        <f t="array" ref="O107">IF(AND(H107&lt;&gt;"",H107&lt;&gt;"-"),IF(SUMPRODUCT($Q$105:$W$105,--(Q107:W107&lt;&gt;""))&gt;0,SUMPRODUCT($Q$105:$W$105,Q107:W107)/SUMPRODUCT($Q$105:$W$105,--(Q107:W107&lt;&gt;"")),""),"")</f>
        <v/>
      </c>
      <c r="P107" s="105"/>
      <c r="Q107" s="87"/>
      <c r="R107" s="87"/>
      <c r="S107" s="87"/>
      <c r="T107" s="87"/>
      <c r="U107" s="87"/>
      <c r="V107" s="87"/>
      <c r="W107" s="87"/>
      <c r="X107" s="22"/>
    </row>
    <row r="108" spans="2:24" s="15" customFormat="1" ht="31" outlineLevel="1">
      <c r="B108" s="41" t="s">
        <v>38</v>
      </c>
      <c r="C108" s="49" t="s">
        <v>189</v>
      </c>
      <c r="D108" s="51" t="s">
        <v>180</v>
      </c>
      <c r="E108" s="51" t="s">
        <v>181</v>
      </c>
      <c r="F108" s="51" t="s">
        <v>190</v>
      </c>
      <c r="G108" s="51" t="s">
        <v>191</v>
      </c>
      <c r="H108" s="51" t="str">
        <f>IF(B108&lt;&gt;"",SUBSTITUTE(VLOOKUP(B108,LabelListLookUp,2,FALSE),", ",","&amp;CHAR(10)),"")</f>
        <v>CA_n2A-n66A-n77A/-,CA_n2A-n66A-n77A/CA_n2A-n77A,CA_n2A-n66A-n77A/CA_n66A-n77A</v>
      </c>
      <c r="I108" s="51" t="s">
        <v>192</v>
      </c>
      <c r="J108" s="51"/>
      <c r="K108" s="51" t="str">
        <f>WPtarget</f>
        <v>RAN5#100</v>
      </c>
      <c r="L108" s="231" t="s">
        <v>235</v>
      </c>
      <c r="M108" s="232"/>
      <c r="N108" s="69">
        <v>1</v>
      </c>
      <c r="O108" s="70">
        <f t="array" ref="O108">IF(AND(H108&lt;&gt;"",H108&lt;&gt;"-"),IF(SUMPRODUCT($Q$105:$W$105,--(Q108:W108&lt;&gt;""))&gt;0,SUMPRODUCT($Q$105:$W$105,Q108:W108)/SUMPRODUCT($Q$105:$W$105,--(Q108:W108&lt;&gt;"")),""),"")</f>
        <v>1</v>
      </c>
      <c r="P108" s="105"/>
      <c r="Q108" s="87">
        <v>1</v>
      </c>
      <c r="R108" s="87"/>
      <c r="S108" s="87"/>
      <c r="T108" s="87"/>
      <c r="U108" s="87"/>
      <c r="V108" s="87"/>
      <c r="W108" s="87"/>
      <c r="X108" s="22"/>
    </row>
    <row r="109" spans="2:24" s="15" customFormat="1" ht="17.7" outlineLevel="1">
      <c r="B109" s="168" t="s">
        <v>73</v>
      </c>
      <c r="C109" s="169"/>
      <c r="D109" s="169"/>
      <c r="E109" s="169"/>
      <c r="F109" s="169"/>
      <c r="G109" s="169"/>
      <c r="H109" s="169"/>
      <c r="I109" s="169"/>
      <c r="J109" s="169"/>
      <c r="K109" s="169"/>
      <c r="L109" s="169"/>
      <c r="M109" s="169"/>
      <c r="N109" s="169"/>
      <c r="O109" s="169"/>
      <c r="P109" s="105"/>
      <c r="Q109" s="72"/>
      <c r="R109" s="72"/>
      <c r="S109" s="72"/>
      <c r="T109" s="72"/>
      <c r="U109" s="72"/>
      <c r="V109" s="72"/>
      <c r="W109" s="88"/>
      <c r="X109" s="22"/>
    </row>
    <row r="110" spans="2:24" s="15" customFormat="1" ht="17.7">
      <c r="B110" s="24"/>
      <c r="C110" s="24"/>
      <c r="G110" s="60"/>
      <c r="H110" s="55"/>
      <c r="I110" s="60"/>
      <c r="J110" s="60"/>
      <c r="K110" s="60"/>
      <c r="L110" s="60"/>
      <c r="M110" s="55"/>
      <c r="N110" s="55"/>
      <c r="O110" s="55"/>
      <c r="P110" s="79"/>
      <c r="Q110" s="22"/>
      <c r="R110" s="22"/>
      <c r="S110" s="22"/>
      <c r="T110" s="22"/>
      <c r="U110" s="22"/>
      <c r="V110" s="22"/>
      <c r="W110" s="22"/>
      <c r="X110" s="22"/>
    </row>
    <row r="111" spans="2:24" s="15" customFormat="1">
      <c r="B111" s="24"/>
      <c r="C111" s="24"/>
      <c r="G111" s="60"/>
      <c r="H111" s="55"/>
      <c r="I111" s="60"/>
      <c r="J111" s="60"/>
      <c r="K111" s="60"/>
      <c r="L111" s="60"/>
      <c r="M111" s="55"/>
      <c r="N111" s="55"/>
      <c r="O111" s="55"/>
      <c r="P111" s="55"/>
      <c r="Q111" s="22"/>
      <c r="R111" s="22"/>
      <c r="S111" s="22"/>
      <c r="T111" s="22"/>
      <c r="U111" s="22"/>
      <c r="V111" s="22"/>
      <c r="W111" s="22"/>
      <c r="X111" s="22"/>
    </row>
    <row r="112" spans="2:24" s="15" customFormat="1">
      <c r="B112" s="24"/>
      <c r="C112" s="24"/>
      <c r="G112" s="60"/>
      <c r="H112" s="55"/>
      <c r="I112" s="60"/>
      <c r="J112" s="60"/>
      <c r="K112" s="60"/>
      <c r="L112" s="60"/>
      <c r="M112" s="55"/>
      <c r="N112" s="55"/>
      <c r="O112" s="55"/>
      <c r="P112" s="55"/>
      <c r="Q112" s="22"/>
      <c r="R112" s="22"/>
      <c r="S112" s="22"/>
      <c r="T112" s="22"/>
      <c r="U112" s="22"/>
      <c r="V112" s="22"/>
      <c r="W112" s="22"/>
      <c r="X112" s="22"/>
    </row>
    <row r="113" spans="2:24" s="15" customFormat="1">
      <c r="B113" s="24"/>
      <c r="C113" s="24"/>
      <c r="G113" s="60"/>
      <c r="H113" s="55"/>
      <c r="I113" s="60"/>
      <c r="J113" s="60"/>
      <c r="K113" s="60"/>
      <c r="L113" s="60"/>
      <c r="M113" s="55"/>
      <c r="N113" s="55"/>
      <c r="O113" s="55"/>
      <c r="P113" s="55"/>
      <c r="Q113" s="22"/>
      <c r="R113" s="22"/>
      <c r="S113" s="22"/>
      <c r="T113" s="22"/>
      <c r="U113" s="22"/>
      <c r="V113" s="22"/>
      <c r="W113" s="22"/>
      <c r="X113" s="22"/>
    </row>
    <row r="114" spans="2:24" s="15" customFormat="1">
      <c r="B114" s="24"/>
      <c r="C114" s="24"/>
      <c r="G114" s="60"/>
      <c r="H114" s="55"/>
      <c r="I114" s="60"/>
      <c r="J114" s="60"/>
      <c r="K114" s="60"/>
      <c r="L114" s="60"/>
      <c r="M114" s="55"/>
      <c r="N114" s="55"/>
      <c r="O114" s="55"/>
      <c r="P114" s="55"/>
      <c r="Q114" s="22"/>
      <c r="R114" s="22"/>
      <c r="S114" s="22"/>
      <c r="T114" s="22"/>
      <c r="U114" s="22"/>
      <c r="V114" s="22"/>
      <c r="W114" s="22"/>
      <c r="X114" s="22"/>
    </row>
    <row r="115" spans="2:24" s="15" customFormat="1">
      <c r="B115" s="24"/>
      <c r="C115" s="24"/>
      <c r="G115" s="60"/>
      <c r="H115" s="55"/>
      <c r="I115" s="60"/>
      <c r="J115" s="60"/>
      <c r="K115" s="60"/>
      <c r="L115" s="60"/>
      <c r="M115" s="55"/>
      <c r="N115" s="55"/>
      <c r="O115" s="55"/>
      <c r="P115" s="55"/>
      <c r="Q115" s="22"/>
      <c r="R115" s="22"/>
      <c r="S115" s="22"/>
      <c r="T115" s="22"/>
      <c r="U115" s="22"/>
      <c r="V115" s="22"/>
      <c r="W115" s="22"/>
      <c r="X115" s="22"/>
    </row>
    <row r="116" spans="2:24" s="15" customFormat="1">
      <c r="B116" s="24"/>
      <c r="C116" s="24"/>
      <c r="G116" s="60"/>
      <c r="H116" s="55"/>
      <c r="I116" s="60"/>
      <c r="J116" s="60"/>
      <c r="K116" s="60"/>
      <c r="L116" s="60"/>
      <c r="M116" s="55"/>
      <c r="N116" s="55"/>
      <c r="O116" s="55"/>
      <c r="P116" s="55"/>
      <c r="Q116" s="22"/>
      <c r="R116" s="22"/>
      <c r="S116" s="22"/>
      <c r="T116" s="22"/>
      <c r="U116" s="22"/>
      <c r="V116" s="22"/>
      <c r="W116" s="22"/>
      <c r="X116" s="22"/>
    </row>
    <row r="117" spans="2:24" s="15" customFormat="1">
      <c r="B117" s="24"/>
      <c r="C117" s="24"/>
      <c r="G117" s="60"/>
      <c r="H117" s="55"/>
      <c r="I117" s="60"/>
      <c r="J117" s="60"/>
      <c r="K117" s="60"/>
      <c r="L117" s="60"/>
      <c r="M117" s="55"/>
      <c r="N117" s="55"/>
      <c r="O117" s="55"/>
      <c r="P117" s="55"/>
      <c r="Q117" s="22"/>
      <c r="R117" s="22"/>
      <c r="S117" s="22"/>
      <c r="T117" s="22"/>
      <c r="U117" s="22"/>
      <c r="V117" s="22"/>
      <c r="W117" s="22"/>
      <c r="X117" s="22"/>
    </row>
    <row r="118" spans="2:24" s="15" customFormat="1">
      <c r="B118" s="24"/>
      <c r="C118" s="24"/>
      <c r="G118" s="60"/>
      <c r="H118" s="55"/>
      <c r="I118" s="60"/>
      <c r="J118" s="60"/>
      <c r="K118" s="60"/>
      <c r="L118" s="60"/>
      <c r="M118" s="55"/>
      <c r="N118" s="55"/>
      <c r="O118" s="55"/>
      <c r="P118" s="55"/>
      <c r="Q118" s="22"/>
      <c r="R118" s="22"/>
      <c r="S118" s="22"/>
      <c r="T118" s="22"/>
      <c r="U118" s="22"/>
      <c r="V118" s="22"/>
      <c r="W118" s="22"/>
      <c r="X118" s="22"/>
    </row>
    <row r="119" spans="2:24" s="15" customFormat="1">
      <c r="B119" s="24"/>
      <c r="C119" s="24"/>
      <c r="G119" s="60"/>
      <c r="H119" s="55"/>
      <c r="I119" s="60"/>
      <c r="J119" s="60"/>
      <c r="K119" s="60"/>
      <c r="L119" s="60"/>
      <c r="M119" s="55"/>
      <c r="N119" s="55"/>
      <c r="O119" s="55"/>
      <c r="P119" s="55"/>
      <c r="Q119" s="22"/>
      <c r="R119" s="22"/>
      <c r="S119" s="22"/>
      <c r="T119" s="22"/>
      <c r="U119" s="22"/>
      <c r="V119" s="22"/>
      <c r="W119" s="22"/>
      <c r="X119" s="22"/>
    </row>
    <row r="120" spans="2:24" s="15" customFormat="1">
      <c r="B120" s="24"/>
      <c r="C120" s="24"/>
      <c r="G120" s="60"/>
      <c r="H120" s="55"/>
      <c r="I120" s="60"/>
      <c r="J120" s="60"/>
      <c r="K120" s="60"/>
      <c r="L120" s="60"/>
      <c r="M120" s="55"/>
      <c r="N120" s="55"/>
      <c r="O120" s="55"/>
      <c r="P120" s="55"/>
      <c r="Q120" s="22"/>
      <c r="R120" s="22"/>
      <c r="S120" s="22"/>
      <c r="T120" s="22"/>
      <c r="U120" s="22"/>
      <c r="V120" s="22"/>
      <c r="W120" s="22"/>
      <c r="X120" s="22"/>
    </row>
    <row r="121" spans="2:24" s="15" customFormat="1">
      <c r="B121" s="24"/>
      <c r="C121" s="24"/>
      <c r="G121" s="60"/>
      <c r="H121" s="55"/>
      <c r="I121" s="60"/>
      <c r="J121" s="60"/>
      <c r="K121" s="60"/>
      <c r="L121" s="60"/>
      <c r="M121" s="55"/>
      <c r="N121" s="55"/>
      <c r="O121" s="55"/>
      <c r="P121" s="55"/>
      <c r="Q121" s="22"/>
      <c r="R121" s="22"/>
      <c r="S121" s="22"/>
      <c r="T121" s="22"/>
      <c r="U121" s="22"/>
      <c r="V121" s="22"/>
      <c r="W121" s="22"/>
      <c r="X121" s="22"/>
    </row>
    <row r="122" spans="2:24" s="15" customFormat="1">
      <c r="B122" s="24"/>
      <c r="C122" s="24"/>
      <c r="G122" s="60"/>
      <c r="H122" s="55"/>
      <c r="I122" s="60"/>
      <c r="J122" s="60"/>
      <c r="K122" s="60"/>
      <c r="L122" s="60"/>
      <c r="M122" s="55"/>
      <c r="N122" s="55"/>
      <c r="O122" s="55"/>
      <c r="P122" s="55"/>
      <c r="Q122" s="22"/>
      <c r="R122" s="22"/>
      <c r="S122" s="22"/>
      <c r="T122" s="22"/>
      <c r="U122" s="22"/>
      <c r="V122" s="22"/>
      <c r="W122" s="22"/>
      <c r="X122" s="22"/>
    </row>
    <row r="123" spans="2:24" s="15" customFormat="1">
      <c r="B123" s="24"/>
      <c r="C123" s="24"/>
      <c r="G123" s="60"/>
      <c r="H123" s="55"/>
      <c r="I123" s="60"/>
      <c r="J123" s="60"/>
      <c r="K123" s="60"/>
      <c r="L123" s="60"/>
      <c r="M123" s="55"/>
      <c r="N123" s="55"/>
      <c r="O123" s="55"/>
      <c r="P123" s="55"/>
      <c r="Q123" s="22"/>
      <c r="R123" s="22"/>
      <c r="S123" s="22"/>
      <c r="T123" s="22"/>
      <c r="U123" s="22"/>
      <c r="V123" s="22"/>
      <c r="W123" s="22"/>
      <c r="X123" s="22"/>
    </row>
    <row r="124" spans="2:24" s="15" customFormat="1">
      <c r="B124" s="24"/>
      <c r="C124" s="24"/>
      <c r="G124" s="60"/>
      <c r="H124" s="55"/>
      <c r="I124" s="60"/>
      <c r="J124" s="60"/>
      <c r="K124" s="60"/>
      <c r="L124" s="60"/>
      <c r="M124" s="55"/>
      <c r="N124" s="55"/>
      <c r="O124" s="55"/>
      <c r="P124" s="55"/>
      <c r="Q124" s="22"/>
      <c r="R124" s="22"/>
      <c r="S124" s="22"/>
      <c r="T124" s="22"/>
      <c r="U124" s="22"/>
      <c r="V124" s="22"/>
      <c r="W124" s="22"/>
      <c r="X124" s="22"/>
    </row>
    <row r="125" spans="2:24" s="15" customFormat="1">
      <c r="B125" s="24"/>
      <c r="C125" s="24"/>
      <c r="G125" s="60"/>
      <c r="H125" s="55"/>
      <c r="I125" s="60"/>
      <c r="J125" s="60"/>
      <c r="K125" s="60"/>
      <c r="L125" s="60"/>
      <c r="M125" s="55"/>
      <c r="N125" s="55"/>
      <c r="O125" s="55"/>
      <c r="P125" s="55"/>
      <c r="Q125" s="22"/>
      <c r="R125" s="22"/>
      <c r="S125" s="22"/>
      <c r="T125" s="22"/>
      <c r="U125" s="22"/>
      <c r="V125" s="22"/>
      <c r="W125" s="22"/>
      <c r="X125" s="22"/>
    </row>
    <row r="126" spans="2:24" s="15" customFormat="1">
      <c r="B126" s="24"/>
      <c r="C126" s="24"/>
      <c r="G126" s="60"/>
      <c r="H126" s="55"/>
      <c r="I126" s="60"/>
      <c r="J126" s="60"/>
      <c r="K126" s="60"/>
      <c r="L126" s="60"/>
      <c r="M126" s="55"/>
      <c r="N126" s="55"/>
      <c r="O126" s="55"/>
      <c r="P126" s="55"/>
      <c r="Q126" s="22"/>
      <c r="R126" s="22"/>
      <c r="S126" s="22"/>
      <c r="T126" s="22"/>
      <c r="U126" s="22"/>
      <c r="V126" s="22"/>
      <c r="W126" s="22"/>
      <c r="X126" s="22"/>
    </row>
    <row r="127" spans="2:24" s="15" customFormat="1">
      <c r="B127" s="24"/>
      <c r="C127" s="24"/>
      <c r="G127" s="60"/>
      <c r="H127" s="55"/>
      <c r="I127" s="60"/>
      <c r="J127" s="60"/>
      <c r="K127" s="60"/>
      <c r="L127" s="60"/>
      <c r="M127" s="55"/>
      <c r="N127" s="55"/>
      <c r="O127" s="55"/>
      <c r="P127" s="55"/>
      <c r="Q127" s="22"/>
      <c r="R127" s="22"/>
      <c r="S127" s="22"/>
      <c r="T127" s="22"/>
      <c r="U127" s="22"/>
      <c r="V127" s="22"/>
      <c r="W127" s="22"/>
      <c r="X127" s="22"/>
    </row>
    <row r="128" spans="2:24" s="15" customFormat="1">
      <c r="B128" s="24"/>
      <c r="C128" s="24"/>
      <c r="G128" s="60"/>
      <c r="H128" s="55"/>
      <c r="I128" s="60"/>
      <c r="J128" s="60"/>
      <c r="K128" s="60"/>
      <c r="L128" s="60"/>
      <c r="M128" s="55"/>
      <c r="N128" s="55"/>
      <c r="O128" s="55"/>
      <c r="P128" s="55"/>
      <c r="Q128" s="22"/>
      <c r="R128" s="22"/>
      <c r="S128" s="22"/>
      <c r="T128" s="22"/>
      <c r="U128" s="22"/>
      <c r="V128" s="22"/>
      <c r="W128" s="22"/>
      <c r="X128" s="22"/>
    </row>
    <row r="129" spans="2:24" s="15" customFormat="1">
      <c r="B129" s="24"/>
      <c r="C129" s="24"/>
      <c r="G129" s="60"/>
      <c r="H129" s="55"/>
      <c r="I129" s="60"/>
      <c r="J129" s="60"/>
      <c r="K129" s="60"/>
      <c r="L129" s="60"/>
      <c r="M129" s="55"/>
      <c r="N129" s="55"/>
      <c r="O129" s="55"/>
      <c r="P129" s="55"/>
      <c r="Q129" s="22"/>
      <c r="R129" s="22"/>
      <c r="S129" s="22"/>
      <c r="T129" s="22"/>
      <c r="U129" s="22"/>
      <c r="V129" s="22"/>
      <c r="W129" s="22"/>
      <c r="X129" s="22"/>
    </row>
  </sheetData>
  <protectedRanges>
    <protectedRange sqref="D10:L10 B5:F9 X5:XFC9" name="Range6"/>
    <protectedRange sqref="Q92:W92 Q65:W77 Q55:W58 U84:W85" name="Range3"/>
    <protectedRange sqref="J55:J58 L55:M56 L58:M58 M57" name="Range3_2"/>
    <protectedRange sqref="J40 M40" name="Range5_8"/>
    <protectedRange sqref="L32:M33" name="Range5_9"/>
    <protectedRange sqref="J65:J77 L67:M67 L65:L66 L71 L68 L69:M70 L72:M77" name="Range3_4"/>
    <protectedRange sqref="L92:M92 J92" name="Range3_6"/>
    <protectedRange sqref="J99 L99:M99 J48" name="Range5_10"/>
    <protectedRange sqref="J106:J108 L106:M107 M108" name="Range5_12"/>
    <protectedRange sqref="K92 K99 K106:K108 K65:K77 K40 K48 K55:K58" name="Range2_1"/>
    <protectedRange sqref="J32:J33" name="Range5_9_1"/>
    <protectedRange sqref="K32:K33" name="Range2_1_1"/>
    <protectedRange sqref="L48:M48" name="Range2_5_1"/>
    <protectedRange sqref="K84:K85" name="Range2_1_3"/>
    <protectedRange sqref="M65 M68" name="Range3_4_1"/>
    <protectedRange sqref="M66" name="Range3_4_2"/>
    <protectedRange sqref="M71" name="Range3_4_3"/>
    <protectedRange sqref="L40" name="Range3_2_1"/>
    <protectedRange sqref="L57" name="Range3_2_2"/>
    <protectedRange sqref="L85" name="Range3_2_3"/>
    <protectedRange sqref="L108" name="Range5_12_1"/>
  </protectedRanges>
  <autoFilter ref="B27:W109"/>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2:W62"/>
    <mergeCell ref="B78:O78"/>
    <mergeCell ref="B80:O80"/>
    <mergeCell ref="Q81:W81"/>
    <mergeCell ref="B86:O86"/>
    <mergeCell ref="B88:O88"/>
    <mergeCell ref="Q89:W89"/>
    <mergeCell ref="B93:O93"/>
    <mergeCell ref="B95:O95"/>
    <mergeCell ref="D62:D64"/>
    <mergeCell ref="D81:D83"/>
    <mergeCell ref="D89:D91"/>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s>
  <conditionalFormatting sqref="I15">
    <cfRule type="expression" dxfId="512" priority="1101" stopIfTrue="1">
      <formula>I15=""</formula>
    </cfRule>
    <cfRule type="expression" dxfId="511" priority="1102" stopIfTrue="1">
      <formula>I15&lt;=0</formula>
    </cfRule>
    <cfRule type="expression" dxfId="510" priority="1103" stopIfTrue="1">
      <formula>I15&lt;1</formula>
    </cfRule>
    <cfRule type="expression" dxfId="509" priority="1104">
      <formula>I15&gt;=1</formula>
    </cfRule>
    <cfRule type="expression" dxfId="508" priority="1105">
      <formula>#REF!&lt;=0</formula>
    </cfRule>
    <cfRule type="expression" dxfId="507" priority="1106">
      <formula>#REF!&lt;1</formula>
    </cfRule>
    <cfRule type="expression" dxfId="506" priority="1107">
      <formula>#REF!&gt;=0.9999999</formula>
    </cfRule>
  </conditionalFormatting>
  <conditionalFormatting sqref="Q30">
    <cfRule type="expression" dxfId="505" priority="531">
      <formula>AND(LEN($H30)&lt;=1,$E30&lt;&gt;"")</formula>
    </cfRule>
  </conditionalFormatting>
  <conditionalFormatting sqref="H32">
    <cfRule type="expression" dxfId="504" priority="538">
      <formula>AND(LEN($H32)&lt;=1,$E32&lt;&gt;"")</formula>
    </cfRule>
  </conditionalFormatting>
  <conditionalFormatting sqref="K32">
    <cfRule type="expression" dxfId="503" priority="537">
      <formula>AND(LEN($H32)&lt;=1,$E32&lt;&gt;"")</formula>
    </cfRule>
  </conditionalFormatting>
  <conditionalFormatting sqref="L32:M32">
    <cfRule type="expression" dxfId="502" priority="831">
      <formula>AND(LEN($H32)&lt;=1,$E32&lt;&gt;"")</formula>
    </cfRule>
  </conditionalFormatting>
  <conditionalFormatting sqref="O32">
    <cfRule type="expression" dxfId="501" priority="1078" stopIfTrue="1">
      <formula>O32=""</formula>
    </cfRule>
    <cfRule type="expression" dxfId="500" priority="1079" stopIfTrue="1">
      <formula>O32&lt;=0</formula>
    </cfRule>
    <cfRule type="expression" dxfId="499" priority="1080" stopIfTrue="1">
      <formula>O32&lt;1</formula>
    </cfRule>
    <cfRule type="expression" dxfId="498" priority="1081">
      <formula>O32&gt;=1</formula>
    </cfRule>
  </conditionalFormatting>
  <conditionalFormatting sqref="Q32:W32">
    <cfRule type="expression" dxfId="497" priority="1042" stopIfTrue="1">
      <formula>OR(Q32="",LEN($H32)&lt;=1)</formula>
    </cfRule>
    <cfRule type="expression" dxfId="496" priority="1043" stopIfTrue="1">
      <formula>Q32&lt;=0</formula>
    </cfRule>
    <cfRule type="expression" dxfId="495" priority="1044" stopIfTrue="1">
      <formula>Q32&lt;1</formula>
    </cfRule>
    <cfRule type="expression" dxfId="494" priority="1045">
      <formula>Q32&gt;=1</formula>
    </cfRule>
  </conditionalFormatting>
  <conditionalFormatting sqref="E33:F33">
    <cfRule type="expression" dxfId="493" priority="532">
      <formula>AND(LEN($H33)&lt;=1,$E33&lt;&gt;"")</formula>
    </cfRule>
  </conditionalFormatting>
  <conditionalFormatting sqref="H33">
    <cfRule type="expression" dxfId="492" priority="533">
      <formula>AND(LEN($H33)&lt;=1,$E33&lt;&gt;"")</formula>
    </cfRule>
  </conditionalFormatting>
  <conditionalFormatting sqref="K33">
    <cfRule type="expression" dxfId="491" priority="535">
      <formula>AND(LEN($H33)&lt;=1,$E33&lt;&gt;"")</formula>
    </cfRule>
  </conditionalFormatting>
  <conditionalFormatting sqref="L33:M33">
    <cfRule type="expression" dxfId="490" priority="748">
      <formula>AND(LEN($H33)&lt;=1,$E33&lt;&gt;"")</formula>
    </cfRule>
  </conditionalFormatting>
  <conditionalFormatting sqref="N33:W33">
    <cfRule type="expression" dxfId="489" priority="749">
      <formula>AND(LEN($H33)&lt;=1,$E33&lt;&gt;"")</formula>
    </cfRule>
  </conditionalFormatting>
  <conditionalFormatting sqref="O33">
    <cfRule type="expression" dxfId="488" priority="754" stopIfTrue="1">
      <formula>O33=""</formula>
    </cfRule>
    <cfRule type="expression" dxfId="487" priority="755" stopIfTrue="1">
      <formula>O33&lt;=0</formula>
    </cfRule>
    <cfRule type="expression" dxfId="486" priority="756" stopIfTrue="1">
      <formula>O33&lt;1</formula>
    </cfRule>
    <cfRule type="expression" dxfId="485" priority="757">
      <formula>O33&gt;=1</formula>
    </cfRule>
  </conditionalFormatting>
  <conditionalFormatting sqref="Q33:W33">
    <cfRule type="expression" dxfId="484" priority="750" stopIfTrue="1">
      <formula>OR(Q33="",LEN($H33)&lt;=1)</formula>
    </cfRule>
    <cfRule type="expression" dxfId="483" priority="751" stopIfTrue="1">
      <formula>Q33&lt;=0</formula>
    </cfRule>
    <cfRule type="expression" dxfId="482" priority="752" stopIfTrue="1">
      <formula>Q33&lt;1</formula>
    </cfRule>
    <cfRule type="expression" dxfId="481" priority="753">
      <formula>Q33&gt;=1</formula>
    </cfRule>
  </conditionalFormatting>
  <conditionalFormatting sqref="C37">
    <cfRule type="expression" dxfId="480" priority="1040">
      <formula>AND(LEN($H37)&lt;=1,$E37&lt;&gt;"")</formula>
    </cfRule>
  </conditionalFormatting>
  <conditionalFormatting sqref="C40">
    <cfRule type="expression" dxfId="479" priority="276">
      <formula>AND(LEN($H40)&lt;=1,$E40&lt;&gt;"")</formula>
    </cfRule>
  </conditionalFormatting>
  <conditionalFormatting sqref="C45">
    <cfRule type="expression" dxfId="478" priority="320">
      <formula>AND(LEN($H45)&lt;=1,$E45&lt;&gt;"")</formula>
    </cfRule>
  </conditionalFormatting>
  <conditionalFormatting sqref="B48">
    <cfRule type="expression" dxfId="477" priority="208">
      <formula>AND(LEN($H48)&lt;=1,$E48&lt;&gt;"")</formula>
    </cfRule>
  </conditionalFormatting>
  <conditionalFormatting sqref="I48:J48">
    <cfRule type="expression" dxfId="476" priority="207">
      <formula>AND(LEN($H48)&lt;=1,$E48&lt;&gt;"")</formula>
    </cfRule>
  </conditionalFormatting>
  <conditionalFormatting sqref="K48">
    <cfRule type="expression" dxfId="475" priority="206">
      <formula>AND(LEN($H48)&lt;=1,$E48&lt;&gt;"")</formula>
    </cfRule>
  </conditionalFormatting>
  <conditionalFormatting sqref="O48">
    <cfRule type="expression" dxfId="474" priority="327" stopIfTrue="1">
      <formula>O48=""</formula>
    </cfRule>
    <cfRule type="expression" dxfId="473" priority="328" stopIfTrue="1">
      <formula>O48&lt;=0</formula>
    </cfRule>
    <cfRule type="expression" dxfId="472" priority="329" stopIfTrue="1">
      <formula>O48&lt;1</formula>
    </cfRule>
    <cfRule type="expression" dxfId="471" priority="330">
      <formula>O48&gt;=1</formula>
    </cfRule>
  </conditionalFormatting>
  <conditionalFormatting sqref="Q48:W48">
    <cfRule type="expression" dxfId="470" priority="323" stopIfTrue="1">
      <formula>OR(Q48="",LEN($H48)&lt;=1)</formula>
    </cfRule>
    <cfRule type="expression" dxfId="469" priority="324" stopIfTrue="1">
      <formula>Q48&lt;=0</formula>
    </cfRule>
    <cfRule type="expression" dxfId="468" priority="325" stopIfTrue="1">
      <formula>Q48&lt;1</formula>
    </cfRule>
    <cfRule type="expression" dxfId="467" priority="326">
      <formula>Q48&gt;=1</formula>
    </cfRule>
  </conditionalFormatting>
  <conditionalFormatting sqref="K49">
    <cfRule type="expression" dxfId="466" priority="309">
      <formula>AND(LEN($H49)&lt;=1,$E49&lt;&gt;"")</formula>
    </cfRule>
  </conditionalFormatting>
  <conditionalFormatting sqref="B50:W50">
    <cfRule type="expression" dxfId="465" priority="277">
      <formula>AND(LEN($H50)&lt;=1,$E50&lt;&gt;"")</formula>
    </cfRule>
  </conditionalFormatting>
  <conditionalFormatting sqref="C52">
    <cfRule type="expression" dxfId="464" priority="1034">
      <formula>AND(LEN($H52)&lt;=1,$E52&lt;&gt;"")</formula>
    </cfRule>
  </conditionalFormatting>
  <conditionalFormatting sqref="H55">
    <cfRule type="expression" dxfId="463" priority="193">
      <formula>AND(LEN($H55)&lt;=1,$E55&lt;&gt;"")</formula>
    </cfRule>
  </conditionalFormatting>
  <conditionalFormatting sqref="K55">
    <cfRule type="expression" dxfId="462" priority="195">
      <formula>AND(LEN($H55)&lt;=1,$E55&lt;&gt;"")</formula>
    </cfRule>
  </conditionalFormatting>
  <conditionalFormatting sqref="O55">
    <cfRule type="expression" dxfId="461" priority="202" stopIfTrue="1">
      <formula>O55=""</formula>
    </cfRule>
    <cfRule type="expression" dxfId="460" priority="203" stopIfTrue="1">
      <formula>O55&lt;=0</formula>
    </cfRule>
    <cfRule type="expression" dxfId="459" priority="204" stopIfTrue="1">
      <formula>O55&lt;1</formula>
    </cfRule>
    <cfRule type="expression" dxfId="458" priority="205">
      <formula>O55&gt;=1</formula>
    </cfRule>
  </conditionalFormatting>
  <conditionalFormatting sqref="Q55">
    <cfRule type="expression" dxfId="457" priority="188">
      <formula>AND(LEN($H55)&lt;=1,$E55&lt;&gt;"")</formula>
    </cfRule>
    <cfRule type="expression" dxfId="456" priority="189" stopIfTrue="1">
      <formula>OR(Q55="",LEN($H55)&lt;=1)</formula>
    </cfRule>
    <cfRule type="expression" dxfId="455" priority="190" stopIfTrue="1">
      <formula>Q55&lt;=0</formula>
    </cfRule>
    <cfRule type="expression" dxfId="454" priority="191" stopIfTrue="1">
      <formula>Q55&lt;1</formula>
    </cfRule>
    <cfRule type="expression" dxfId="453" priority="192">
      <formula>Q55&gt;=1</formula>
    </cfRule>
  </conditionalFormatting>
  <conditionalFormatting sqref="R55">
    <cfRule type="expression" dxfId="452" priority="183">
      <formula>AND(LEN($H55)&lt;=1,$E55&lt;&gt;"")</formula>
    </cfRule>
    <cfRule type="expression" dxfId="451" priority="184" stopIfTrue="1">
      <formula>OR(R55="",LEN($H55)&lt;=1)</formula>
    </cfRule>
    <cfRule type="expression" dxfId="450" priority="185" stopIfTrue="1">
      <formula>R55&lt;=0</formula>
    </cfRule>
    <cfRule type="expression" dxfId="449" priority="186" stopIfTrue="1">
      <formula>R55&lt;1</formula>
    </cfRule>
    <cfRule type="expression" dxfId="448" priority="187">
      <formula>R55&gt;=1</formula>
    </cfRule>
  </conditionalFormatting>
  <conditionalFormatting sqref="S55:W55">
    <cfRule type="expression" dxfId="447" priority="198" stopIfTrue="1">
      <formula>OR(S55="",LEN($H55)&lt;=1)</formula>
    </cfRule>
    <cfRule type="expression" dxfId="446" priority="199" stopIfTrue="1">
      <formula>S55&lt;=0</formula>
    </cfRule>
    <cfRule type="expression" dxfId="445" priority="200" stopIfTrue="1">
      <formula>S55&lt;1</formula>
    </cfRule>
    <cfRule type="expression" dxfId="444" priority="201">
      <formula>S55&gt;=1</formula>
    </cfRule>
  </conditionalFormatting>
  <conditionalFormatting sqref="C56">
    <cfRule type="expression" dxfId="443" priority="156">
      <formula>AND(LEN($H56)&lt;=1,$E56&lt;&gt;"")</formula>
    </cfRule>
  </conditionalFormatting>
  <conditionalFormatting sqref="H56">
    <cfRule type="expression" dxfId="442" priority="155">
      <formula>AND(LEN($H56)&lt;=1,$E56&lt;&gt;"")</formula>
    </cfRule>
  </conditionalFormatting>
  <conditionalFormatting sqref="K56">
    <cfRule type="expression" dxfId="441" priority="158">
      <formula>AND(LEN($H56)&lt;=1,$E56&lt;&gt;"")</formula>
    </cfRule>
  </conditionalFormatting>
  <conditionalFormatting sqref="O56">
    <cfRule type="expression" dxfId="440" priority="165" stopIfTrue="1">
      <formula>O56=""</formula>
    </cfRule>
    <cfRule type="expression" dxfId="439" priority="166" stopIfTrue="1">
      <formula>O56&lt;=0</formula>
    </cfRule>
    <cfRule type="expression" dxfId="438" priority="167" stopIfTrue="1">
      <formula>O56&lt;1</formula>
    </cfRule>
    <cfRule type="expression" dxfId="437" priority="168">
      <formula>O56&gt;=1</formula>
    </cfRule>
  </conditionalFormatting>
  <conditionalFormatting sqref="Q56">
    <cfRule type="expression" dxfId="436" priority="145">
      <formula>AND(LEN($H56)&lt;=1,$E56&lt;&gt;"")</formula>
    </cfRule>
    <cfRule type="expression" dxfId="435" priority="146" stopIfTrue="1">
      <formula>OR(Q56="",LEN($H56)&lt;=1)</formula>
    </cfRule>
    <cfRule type="expression" dxfId="434" priority="147" stopIfTrue="1">
      <formula>Q56&lt;=0</formula>
    </cfRule>
    <cfRule type="expression" dxfId="433" priority="148" stopIfTrue="1">
      <formula>Q56&lt;1</formula>
    </cfRule>
    <cfRule type="expression" dxfId="432" priority="149">
      <formula>Q56&gt;=1</formula>
    </cfRule>
  </conditionalFormatting>
  <conditionalFormatting sqref="R56">
    <cfRule type="expression" dxfId="431" priority="150">
      <formula>AND(LEN($H56)&lt;=1,$E56&lt;&gt;"")</formula>
    </cfRule>
    <cfRule type="expression" dxfId="430" priority="151" stopIfTrue="1">
      <formula>OR(R56="",LEN($H56)&lt;=1)</formula>
    </cfRule>
    <cfRule type="expression" dxfId="429" priority="152" stopIfTrue="1">
      <formula>R56&lt;=0</formula>
    </cfRule>
    <cfRule type="expression" dxfId="428" priority="153" stopIfTrue="1">
      <formula>R56&lt;1</formula>
    </cfRule>
    <cfRule type="expression" dxfId="427" priority="154">
      <formula>R56&gt;=1</formula>
    </cfRule>
  </conditionalFormatting>
  <conditionalFormatting sqref="S56:W56">
    <cfRule type="expression" dxfId="426" priority="161" stopIfTrue="1">
      <formula>OR(S56="",LEN($H56)&lt;=1)</formula>
    </cfRule>
    <cfRule type="expression" dxfId="425" priority="162" stopIfTrue="1">
      <formula>S56&lt;=0</formula>
    </cfRule>
    <cfRule type="expression" dxfId="424" priority="163" stopIfTrue="1">
      <formula>S56&lt;1</formula>
    </cfRule>
    <cfRule type="expression" dxfId="423" priority="164">
      <formula>S56&gt;=1</formula>
    </cfRule>
  </conditionalFormatting>
  <conditionalFormatting sqref="C57">
    <cfRule type="expression" dxfId="422" priority="132">
      <formula>AND(LEN($H57)&lt;=1,$E57&lt;&gt;"")</formula>
    </cfRule>
  </conditionalFormatting>
  <conditionalFormatting sqref="D57:G57">
    <cfRule type="expression" dxfId="421" priority="133">
      <formula>AND(LEN($H57)&lt;=1,$E57&lt;&gt;"")</formula>
    </cfRule>
  </conditionalFormatting>
  <conditionalFormatting sqref="H57">
    <cfRule type="expression" dxfId="420" priority="131">
      <formula>AND(LEN($H57)&lt;=1,$E57&lt;&gt;"")</formula>
    </cfRule>
  </conditionalFormatting>
  <conditionalFormatting sqref="K57">
    <cfRule type="expression" dxfId="419" priority="134">
      <formula>AND(LEN($H57)&lt;=1,$E57&lt;&gt;"")</formula>
    </cfRule>
  </conditionalFormatting>
  <conditionalFormatting sqref="O57">
    <cfRule type="expression" dxfId="418" priority="141" stopIfTrue="1">
      <formula>O57=""</formula>
    </cfRule>
    <cfRule type="expression" dxfId="417" priority="142" stopIfTrue="1">
      <formula>O57&lt;=0</formula>
    </cfRule>
    <cfRule type="expression" dxfId="416" priority="143" stopIfTrue="1">
      <formula>O57&lt;1</formula>
    </cfRule>
    <cfRule type="expression" dxfId="415" priority="144">
      <formula>O57&gt;=1</formula>
    </cfRule>
  </conditionalFormatting>
  <conditionalFormatting sqref="Q57">
    <cfRule type="expression" dxfId="414" priority="121">
      <formula>AND(LEN($H57)&lt;=1,$E57&lt;&gt;"")</formula>
    </cfRule>
    <cfRule type="expression" dxfId="413" priority="122" stopIfTrue="1">
      <formula>OR(Q57="",LEN($H57)&lt;=1)</formula>
    </cfRule>
    <cfRule type="expression" dxfId="412" priority="123" stopIfTrue="1">
      <formula>Q57&lt;=0</formula>
    </cfRule>
    <cfRule type="expression" dxfId="411" priority="124" stopIfTrue="1">
      <formula>Q57&lt;1</formula>
    </cfRule>
    <cfRule type="expression" dxfId="410" priority="125">
      <formula>Q57&gt;=1</formula>
    </cfRule>
  </conditionalFormatting>
  <conditionalFormatting sqref="R57">
    <cfRule type="expression" dxfId="409" priority="126">
      <formula>AND(LEN($H57)&lt;=1,$E57&lt;&gt;"")</formula>
    </cfRule>
    <cfRule type="expression" dxfId="408" priority="127" stopIfTrue="1">
      <formula>OR(R57="",LEN($H57)&lt;=1)</formula>
    </cfRule>
    <cfRule type="expression" dxfId="407" priority="128" stopIfTrue="1">
      <formula>R57&lt;=0</formula>
    </cfRule>
    <cfRule type="expression" dxfId="406" priority="129" stopIfTrue="1">
      <formula>R57&lt;1</formula>
    </cfRule>
    <cfRule type="expression" dxfId="405" priority="130">
      <formula>R57&gt;=1</formula>
    </cfRule>
  </conditionalFormatting>
  <conditionalFormatting sqref="S57:W57">
    <cfRule type="expression" dxfId="404" priority="137" stopIfTrue="1">
      <formula>OR(S57="",LEN($H57)&lt;=1)</formula>
    </cfRule>
    <cfRule type="expression" dxfId="403" priority="138" stopIfTrue="1">
      <formula>S57&lt;=0</formula>
    </cfRule>
    <cfRule type="expression" dxfId="402" priority="139" stopIfTrue="1">
      <formula>S57&lt;1</formula>
    </cfRule>
    <cfRule type="expression" dxfId="401" priority="140">
      <formula>S57&gt;=1</formula>
    </cfRule>
  </conditionalFormatting>
  <conditionalFormatting sqref="C58">
    <cfRule type="expression" dxfId="400" priority="181">
      <formula>AND(LEN($H58)&lt;=1,$E58&lt;&gt;"")</formula>
    </cfRule>
  </conditionalFormatting>
  <conditionalFormatting sqref="D58:G58">
    <cfRule type="expression" dxfId="399" priority="182">
      <formula>AND(LEN($H58)&lt;=1,$E58&lt;&gt;"")</formula>
    </cfRule>
  </conditionalFormatting>
  <conditionalFormatting sqref="H58">
    <cfRule type="expression" dxfId="398" priority="180">
      <formula>AND(LEN($H58)&lt;=1,$E58&lt;&gt;"")</formula>
    </cfRule>
  </conditionalFormatting>
  <conditionalFormatting sqref="K58">
    <cfRule type="expression" dxfId="397" priority="583">
      <formula>AND(LEN($H58)&lt;=1,$E58&lt;&gt;"")</formula>
    </cfRule>
  </conditionalFormatting>
  <conditionalFormatting sqref="O58">
    <cfRule type="expression" dxfId="396" priority="590" stopIfTrue="1">
      <formula>O58=""</formula>
    </cfRule>
    <cfRule type="expression" dxfId="395" priority="591" stopIfTrue="1">
      <formula>O58&lt;=0</formula>
    </cfRule>
    <cfRule type="expression" dxfId="394" priority="592" stopIfTrue="1">
      <formula>O58&lt;1</formula>
    </cfRule>
    <cfRule type="expression" dxfId="393" priority="593">
      <formula>O58&gt;=1</formula>
    </cfRule>
  </conditionalFormatting>
  <conditionalFormatting sqref="Q58">
    <cfRule type="expression" dxfId="392" priority="169">
      <formula>AND(LEN($H58)&lt;=1,$E58&lt;&gt;"")</formula>
    </cfRule>
    <cfRule type="expression" dxfId="391" priority="170" stopIfTrue="1">
      <formula>OR(Q58="",LEN($H58)&lt;=1)</formula>
    </cfRule>
    <cfRule type="expression" dxfId="390" priority="171" stopIfTrue="1">
      <formula>Q58&lt;=0</formula>
    </cfRule>
    <cfRule type="expression" dxfId="389" priority="172" stopIfTrue="1">
      <formula>Q58&lt;1</formula>
    </cfRule>
    <cfRule type="expression" dxfId="388" priority="173">
      <formula>Q58&gt;=1</formula>
    </cfRule>
  </conditionalFormatting>
  <conditionalFormatting sqref="R58">
    <cfRule type="expression" dxfId="387" priority="174">
      <formula>AND(LEN($H58)&lt;=1,$E58&lt;&gt;"")</formula>
    </cfRule>
    <cfRule type="expression" dxfId="386" priority="175" stopIfTrue="1">
      <formula>OR(R58="",LEN($H58)&lt;=1)</formula>
    </cfRule>
    <cfRule type="expression" dxfId="385" priority="176" stopIfTrue="1">
      <formula>R58&lt;=0</formula>
    </cfRule>
    <cfRule type="expression" dxfId="384" priority="177" stopIfTrue="1">
      <formula>R58&lt;1</formula>
    </cfRule>
    <cfRule type="expression" dxfId="383" priority="178">
      <formula>R58&gt;=1</formula>
    </cfRule>
  </conditionalFormatting>
  <conditionalFormatting sqref="S58:W58">
    <cfRule type="expression" dxfId="382" priority="586" stopIfTrue="1">
      <formula>OR(S58="",LEN($H58)&lt;=1)</formula>
    </cfRule>
    <cfRule type="expression" dxfId="381" priority="587" stopIfTrue="1">
      <formula>S58&lt;=0</formula>
    </cfRule>
    <cfRule type="expression" dxfId="380" priority="588" stopIfTrue="1">
      <formula>S58&lt;1</formula>
    </cfRule>
    <cfRule type="expression" dxfId="379" priority="589">
      <formula>S58&gt;=1</formula>
    </cfRule>
  </conditionalFormatting>
  <conditionalFormatting sqref="C62">
    <cfRule type="expression" dxfId="378" priority="1033">
      <formula>AND(LEN($H62)&lt;=1,$E62&lt;&gt;"")</formula>
    </cfRule>
  </conditionalFormatting>
  <conditionalFormatting sqref="E67">
    <cfRule type="expression" dxfId="377" priority="520">
      <formula>AND(LEN($H67)&lt;=1,$E67&lt;&gt;"")</formula>
    </cfRule>
  </conditionalFormatting>
  <conditionalFormatting sqref="H67">
    <cfRule type="expression" dxfId="376" priority="518">
      <formula>AND(LEN($H67)&lt;=1,$E67&lt;&gt;"")</formula>
    </cfRule>
  </conditionalFormatting>
  <conditionalFormatting sqref="K67">
    <cfRule type="expression" dxfId="375" priority="519">
      <formula>AND(LEN($H67)&lt;=1,$E67&lt;&gt;"")</formula>
    </cfRule>
  </conditionalFormatting>
  <conditionalFormatting sqref="O67">
    <cfRule type="expression" dxfId="374" priority="527" stopIfTrue="1">
      <formula>O67=""</formula>
    </cfRule>
    <cfRule type="expression" dxfId="373" priority="528" stopIfTrue="1">
      <formula>O67&lt;=0</formula>
    </cfRule>
    <cfRule type="expression" dxfId="372" priority="529" stopIfTrue="1">
      <formula>O67&lt;1</formula>
    </cfRule>
    <cfRule type="expression" dxfId="371" priority="530">
      <formula>O67&gt;=1</formula>
    </cfRule>
  </conditionalFormatting>
  <conditionalFormatting sqref="Q68">
    <cfRule type="expression" dxfId="370" priority="239">
      <formula>AND(LEN($H68)&lt;=1,$E68&lt;&gt;"")</formula>
    </cfRule>
    <cfRule type="expression" dxfId="369" priority="240" stopIfTrue="1">
      <formula>OR(Q68="",LEN($H68)&lt;=1)</formula>
    </cfRule>
    <cfRule type="expression" dxfId="368" priority="241" stopIfTrue="1">
      <formula>Q68&lt;=0</formula>
    </cfRule>
    <cfRule type="expression" dxfId="367" priority="242" stopIfTrue="1">
      <formula>Q68&lt;1</formula>
    </cfRule>
    <cfRule type="expression" dxfId="366" priority="243">
      <formula>Q68&gt;=1</formula>
    </cfRule>
  </conditionalFormatting>
  <conditionalFormatting sqref="E69">
    <cfRule type="expression" dxfId="365" priority="427">
      <formula>AND(LEN($H69)&lt;=1,$E69&lt;&gt;"")</formula>
    </cfRule>
  </conditionalFormatting>
  <conditionalFormatting sqref="H69">
    <cfRule type="expression" dxfId="364" priority="425">
      <formula>AND(LEN($H69)&lt;=1,$E69&lt;&gt;"")</formula>
    </cfRule>
  </conditionalFormatting>
  <conditionalFormatting sqref="I69">
    <cfRule type="expression" dxfId="363" priority="424">
      <formula>AND(LEN($H69)&lt;=1,$E69&lt;&gt;"")</formula>
    </cfRule>
  </conditionalFormatting>
  <conditionalFormatting sqref="K69">
    <cfRule type="expression" dxfId="362" priority="426">
      <formula>AND(LEN($H69)&lt;=1,$E69&lt;&gt;"")</formula>
    </cfRule>
  </conditionalFormatting>
  <conditionalFormatting sqref="O69">
    <cfRule type="expression" dxfId="361" priority="434" stopIfTrue="1">
      <formula>O69=""</formula>
    </cfRule>
    <cfRule type="expression" dxfId="360" priority="435" stopIfTrue="1">
      <formula>O69&lt;=0</formula>
    </cfRule>
    <cfRule type="expression" dxfId="359" priority="436" stopIfTrue="1">
      <formula>O69&lt;1</formula>
    </cfRule>
    <cfRule type="expression" dxfId="358" priority="437">
      <formula>O69&gt;=1</formula>
    </cfRule>
  </conditionalFormatting>
  <conditionalFormatting sqref="E70">
    <cfRule type="expression" dxfId="357" priority="453">
      <formula>AND(LEN($H70)&lt;=1,$E70&lt;&gt;"")</formula>
    </cfRule>
  </conditionalFormatting>
  <conditionalFormatting sqref="H70">
    <cfRule type="expression" dxfId="356" priority="451">
      <formula>AND(LEN($H70)&lt;=1,$E70&lt;&gt;"")</formula>
    </cfRule>
  </conditionalFormatting>
  <conditionalFormatting sqref="I70">
    <cfRule type="expression" dxfId="355" priority="337">
      <formula>AND(LEN($H70)&lt;=1,$E70&lt;&gt;"")</formula>
    </cfRule>
  </conditionalFormatting>
  <conditionalFormatting sqref="K70">
    <cfRule type="expression" dxfId="354" priority="452">
      <formula>AND(LEN($H70)&lt;=1,$E70&lt;&gt;"")</formula>
    </cfRule>
  </conditionalFormatting>
  <conditionalFormatting sqref="O70">
    <cfRule type="expression" dxfId="353" priority="460" stopIfTrue="1">
      <formula>O70=""</formula>
    </cfRule>
    <cfRule type="expression" dxfId="352" priority="461" stopIfTrue="1">
      <formula>O70&lt;=0</formula>
    </cfRule>
    <cfRule type="expression" dxfId="351" priority="462" stopIfTrue="1">
      <formula>O70&lt;1</formula>
    </cfRule>
    <cfRule type="expression" dxfId="350" priority="463">
      <formula>O70&gt;=1</formula>
    </cfRule>
  </conditionalFormatting>
  <conditionalFormatting sqref="Q71">
    <cfRule type="expression" dxfId="349" priority="229">
      <formula>AND(LEN($H71)&lt;=1,$E71&lt;&gt;"")</formula>
    </cfRule>
    <cfRule type="expression" dxfId="348" priority="230" stopIfTrue="1">
      <formula>OR(Q71="",LEN($H71)&lt;=1)</formula>
    </cfRule>
    <cfRule type="expression" dxfId="347" priority="231" stopIfTrue="1">
      <formula>Q71&lt;=0</formula>
    </cfRule>
    <cfRule type="expression" dxfId="346" priority="232" stopIfTrue="1">
      <formula>Q71&lt;1</formula>
    </cfRule>
    <cfRule type="expression" dxfId="345" priority="233">
      <formula>Q71&gt;=1</formula>
    </cfRule>
  </conditionalFormatting>
  <conditionalFormatting sqref="E72">
    <cfRule type="expression" dxfId="344" priority="479">
      <formula>AND(LEN($H72)&lt;=1,$E72&lt;&gt;"")</formula>
    </cfRule>
  </conditionalFormatting>
  <conditionalFormatting sqref="H72">
    <cfRule type="expression" dxfId="343" priority="477">
      <formula>AND(LEN($H72)&lt;=1,$E72&lt;&gt;"")</formula>
    </cfRule>
  </conditionalFormatting>
  <conditionalFormatting sqref="I72">
    <cfRule type="expression" dxfId="342" priority="335">
      <formula>AND(LEN($H72)&lt;=1,$E72&lt;&gt;"")</formula>
    </cfRule>
  </conditionalFormatting>
  <conditionalFormatting sqref="K72">
    <cfRule type="expression" dxfId="341" priority="478">
      <formula>AND(LEN($H72)&lt;=1,$E72&lt;&gt;"")</formula>
    </cfRule>
  </conditionalFormatting>
  <conditionalFormatting sqref="O72">
    <cfRule type="expression" dxfId="340" priority="487" stopIfTrue="1">
      <formula>O72=""</formula>
    </cfRule>
    <cfRule type="expression" dxfId="339" priority="488" stopIfTrue="1">
      <formula>O72&lt;=0</formula>
    </cfRule>
    <cfRule type="expression" dxfId="338" priority="489" stopIfTrue="1">
      <formula>O72&lt;1</formula>
    </cfRule>
    <cfRule type="expression" dxfId="337" priority="490">
      <formula>O72&gt;=1</formula>
    </cfRule>
  </conditionalFormatting>
  <conditionalFormatting sqref="E73">
    <cfRule type="expression" dxfId="336" priority="410">
      <formula>AND(LEN($H73)&lt;=1,$E73&lt;&gt;"")</formula>
    </cfRule>
  </conditionalFormatting>
  <conditionalFormatting sqref="H73">
    <cfRule type="expression" dxfId="335" priority="408">
      <formula>AND(LEN($H73)&lt;=1,$E73&lt;&gt;"")</formula>
    </cfRule>
  </conditionalFormatting>
  <conditionalFormatting sqref="I73">
    <cfRule type="expression" dxfId="334" priority="334">
      <formula>AND(LEN($H73)&lt;=1,$E73&lt;&gt;"")</formula>
    </cfRule>
  </conditionalFormatting>
  <conditionalFormatting sqref="K73">
    <cfRule type="expression" dxfId="333" priority="409">
      <formula>AND(LEN($H73)&lt;=1,$E73&lt;&gt;"")</formula>
    </cfRule>
  </conditionalFormatting>
  <conditionalFormatting sqref="O73">
    <cfRule type="expression" dxfId="332" priority="418" stopIfTrue="1">
      <formula>O73=""</formula>
    </cfRule>
    <cfRule type="expression" dxfId="331" priority="419" stopIfTrue="1">
      <formula>O73&lt;=0</formula>
    </cfRule>
    <cfRule type="expression" dxfId="330" priority="420" stopIfTrue="1">
      <formula>O73&lt;1</formula>
    </cfRule>
    <cfRule type="expression" dxfId="329" priority="421">
      <formula>O73&gt;=1</formula>
    </cfRule>
  </conditionalFormatting>
  <conditionalFormatting sqref="E74">
    <cfRule type="expression" dxfId="328" priority="382">
      <formula>AND(LEN($H74)&lt;=1,$E74&lt;&gt;"")</formula>
    </cfRule>
  </conditionalFormatting>
  <conditionalFormatting sqref="H74">
    <cfRule type="expression" dxfId="327" priority="380">
      <formula>AND(LEN($H74)&lt;=1,$E74&lt;&gt;"")</formula>
    </cfRule>
  </conditionalFormatting>
  <conditionalFormatting sqref="I74">
    <cfRule type="expression" dxfId="326" priority="383">
      <formula>AND(LEN($H74)&lt;=1,$E74&lt;&gt;"")</formula>
    </cfRule>
  </conditionalFormatting>
  <conditionalFormatting sqref="K74">
    <cfRule type="expression" dxfId="325" priority="381">
      <formula>AND(LEN($H74)&lt;=1,$E74&lt;&gt;"")</formula>
    </cfRule>
  </conditionalFormatting>
  <conditionalFormatting sqref="O74">
    <cfRule type="expression" dxfId="324" priority="390" stopIfTrue="1">
      <formula>O74=""</formula>
    </cfRule>
    <cfRule type="expression" dxfId="323" priority="391" stopIfTrue="1">
      <formula>O74&lt;=0</formula>
    </cfRule>
    <cfRule type="expression" dxfId="322" priority="392" stopIfTrue="1">
      <formula>O74&lt;1</formula>
    </cfRule>
    <cfRule type="expression" dxfId="321" priority="393">
      <formula>O74&gt;=1</formula>
    </cfRule>
  </conditionalFormatting>
  <conditionalFormatting sqref="Q74">
    <cfRule type="expression" dxfId="320" priority="214">
      <formula>AND(LEN($H74)&lt;=1,$E74&lt;&gt;"")</formula>
    </cfRule>
    <cfRule type="expression" dxfId="319" priority="215" stopIfTrue="1">
      <formula>OR(Q74="",LEN($H74)&lt;=1)</formula>
    </cfRule>
    <cfRule type="expression" dxfId="318" priority="216" stopIfTrue="1">
      <formula>Q74&lt;=0</formula>
    </cfRule>
    <cfRule type="expression" dxfId="317" priority="217" stopIfTrue="1">
      <formula>Q74&lt;1</formula>
    </cfRule>
    <cfRule type="expression" dxfId="316" priority="218">
      <formula>Q74&gt;=1</formula>
    </cfRule>
  </conditionalFormatting>
  <conditionalFormatting sqref="E75">
    <cfRule type="expression" dxfId="315" priority="493">
      <formula>AND(LEN($H75)&lt;=1,$E75&lt;&gt;"")</formula>
    </cfRule>
  </conditionalFormatting>
  <conditionalFormatting sqref="H75">
    <cfRule type="expression" dxfId="314" priority="491">
      <formula>AND(LEN($H75)&lt;=1,$E75&lt;&gt;"")</formula>
    </cfRule>
  </conditionalFormatting>
  <conditionalFormatting sqref="I75">
    <cfRule type="expression" dxfId="313" priority="333">
      <formula>AND(LEN($H75)&lt;=1,$E75&lt;&gt;"")</formula>
    </cfRule>
  </conditionalFormatting>
  <conditionalFormatting sqref="K75">
    <cfRule type="expression" dxfId="312" priority="492">
      <formula>AND(LEN($H75)&lt;=1,$E75&lt;&gt;"")</formula>
    </cfRule>
  </conditionalFormatting>
  <conditionalFormatting sqref="O75">
    <cfRule type="expression" dxfId="311" priority="501" stopIfTrue="1">
      <formula>O75=""</formula>
    </cfRule>
    <cfRule type="expression" dxfId="310" priority="502" stopIfTrue="1">
      <formula>O75&lt;=0</formula>
    </cfRule>
    <cfRule type="expression" dxfId="309" priority="503" stopIfTrue="1">
      <formula>O75&lt;1</formula>
    </cfRule>
    <cfRule type="expression" dxfId="308" priority="504">
      <formula>O75&gt;=1</formula>
    </cfRule>
  </conditionalFormatting>
  <conditionalFormatting sqref="E76">
    <cfRule type="expression" dxfId="307" priority="354">
      <formula>AND(LEN($H76)&lt;=1,$E76&lt;&gt;"")</formula>
    </cfRule>
  </conditionalFormatting>
  <conditionalFormatting sqref="H76">
    <cfRule type="expression" dxfId="306" priority="352">
      <formula>AND(LEN($H76)&lt;=1,$E76&lt;&gt;"")</formula>
    </cfRule>
  </conditionalFormatting>
  <conditionalFormatting sqref="I76">
    <cfRule type="expression" dxfId="305" priority="332">
      <formula>AND(LEN($H76)&lt;=1,$E76&lt;&gt;"")</formula>
    </cfRule>
  </conditionalFormatting>
  <conditionalFormatting sqref="K76">
    <cfRule type="expression" dxfId="304" priority="353">
      <formula>AND(LEN($H76)&lt;=1,$E76&lt;&gt;"")</formula>
    </cfRule>
  </conditionalFormatting>
  <conditionalFormatting sqref="O76">
    <cfRule type="expression" dxfId="303" priority="362" stopIfTrue="1">
      <formula>O76=""</formula>
    </cfRule>
    <cfRule type="expression" dxfId="302" priority="363" stopIfTrue="1">
      <formula>O76&lt;=0</formula>
    </cfRule>
    <cfRule type="expression" dxfId="301" priority="364" stopIfTrue="1">
      <formula>O76&lt;1</formula>
    </cfRule>
    <cfRule type="expression" dxfId="300" priority="365">
      <formula>O76&gt;=1</formula>
    </cfRule>
  </conditionalFormatting>
  <conditionalFormatting sqref="E77">
    <cfRule type="expression" dxfId="299" priority="340">
      <formula>AND(LEN($H77)&lt;=1,$E77&lt;&gt;"")</formula>
    </cfRule>
  </conditionalFormatting>
  <conditionalFormatting sqref="H77">
    <cfRule type="expression" dxfId="298" priority="338">
      <formula>AND(LEN($H77)&lt;=1,$E77&lt;&gt;"")</formula>
    </cfRule>
  </conditionalFormatting>
  <conditionalFormatting sqref="I77">
    <cfRule type="expression" dxfId="297" priority="331">
      <formula>AND(LEN($H77)&lt;=1,$E77&lt;&gt;"")</formula>
    </cfRule>
  </conditionalFormatting>
  <conditionalFormatting sqref="K77">
    <cfRule type="expression" dxfId="296" priority="339">
      <formula>AND(LEN($H77)&lt;=1,$E77&lt;&gt;"")</formula>
    </cfRule>
  </conditionalFormatting>
  <conditionalFormatting sqref="O77">
    <cfRule type="expression" dxfId="295" priority="348" stopIfTrue="1">
      <formula>O77=""</formula>
    </cfRule>
    <cfRule type="expression" dxfId="294" priority="349" stopIfTrue="1">
      <formula>O77&lt;=0</formula>
    </cfRule>
    <cfRule type="expression" dxfId="293" priority="350" stopIfTrue="1">
      <formula>O77&lt;1</formula>
    </cfRule>
    <cfRule type="expression" dxfId="292" priority="351">
      <formula>O77&gt;=1</formula>
    </cfRule>
  </conditionalFormatting>
  <conditionalFormatting sqref="Q77">
    <cfRule type="expression" dxfId="291" priority="209">
      <formula>AND(LEN($H77)&lt;=1,$E77&lt;&gt;"")</formula>
    </cfRule>
    <cfRule type="expression" dxfId="290" priority="210" stopIfTrue="1">
      <formula>OR(Q77="",LEN($H77)&lt;=1)</formula>
    </cfRule>
    <cfRule type="expression" dxfId="289" priority="211" stopIfTrue="1">
      <formula>Q77&lt;=0</formula>
    </cfRule>
    <cfRule type="expression" dxfId="288" priority="212" stopIfTrue="1">
      <formula>Q77&lt;1</formula>
    </cfRule>
    <cfRule type="expression" dxfId="287" priority="213">
      <formula>Q77&gt;=1</formula>
    </cfRule>
  </conditionalFormatting>
  <conditionalFormatting sqref="C81">
    <cfRule type="expression" dxfId="286" priority="113">
      <formula>AND(LEN($H81)&lt;=1,$E81&lt;&gt;"")</formula>
    </cfRule>
  </conditionalFormatting>
  <conditionalFormatting sqref="B84">
    <cfRule type="expression" dxfId="285" priority="114">
      <formula>AND(LEN($H84)&lt;=1,$E84&lt;&gt;"")</formula>
    </cfRule>
  </conditionalFormatting>
  <conditionalFormatting sqref="C84">
    <cfRule type="expression" dxfId="284" priority="824">
      <formula>AND(LEN($H84)&lt;=1,$E84&lt;&gt;"")</formula>
    </cfRule>
  </conditionalFormatting>
  <conditionalFormatting sqref="H84">
    <cfRule type="expression" dxfId="283" priority="115">
      <formula>AND(LEN($H84)&lt;=1,$E84&lt;&gt;"")</formula>
    </cfRule>
  </conditionalFormatting>
  <conditionalFormatting sqref="K84">
    <cfRule type="expression" dxfId="282" priority="116">
      <formula>AND(LEN($H84)&lt;=1,$E84&lt;&gt;"")</formula>
    </cfRule>
  </conditionalFormatting>
  <conditionalFormatting sqref="O84">
    <cfRule type="expression" dxfId="281" priority="1007" stopIfTrue="1">
      <formula>O84=""</formula>
    </cfRule>
    <cfRule type="expression" dxfId="280" priority="1008" stopIfTrue="1">
      <formula>O84&lt;=0</formula>
    </cfRule>
    <cfRule type="expression" dxfId="279" priority="1009" stopIfTrue="1">
      <formula>O84&lt;1</formula>
    </cfRule>
    <cfRule type="expression" dxfId="278" priority="1010">
      <formula>O84&gt;=1</formula>
    </cfRule>
  </conditionalFormatting>
  <conditionalFormatting sqref="C89">
    <cfRule type="expression" dxfId="277" priority="1030">
      <formula>AND(LEN($H89)&lt;=1,$E89&lt;&gt;"")</formula>
    </cfRule>
  </conditionalFormatting>
  <conditionalFormatting sqref="H92">
    <cfRule type="expression" dxfId="276" priority="657">
      <formula>AND(LEN($H92)&lt;=1,$E92&lt;&gt;"")</formula>
    </cfRule>
  </conditionalFormatting>
  <conditionalFormatting sqref="O92">
    <cfRule type="expression" dxfId="275" priority="1070" stopIfTrue="1">
      <formula>O92=""</formula>
    </cfRule>
    <cfRule type="expression" dxfId="274" priority="1071" stopIfTrue="1">
      <formula>O92&lt;=0</formula>
    </cfRule>
    <cfRule type="expression" dxfId="273" priority="1072" stopIfTrue="1">
      <formula>O92&lt;1</formula>
    </cfRule>
    <cfRule type="expression" dxfId="272" priority="1073">
      <formula>O92&gt;=1</formula>
    </cfRule>
  </conditionalFormatting>
  <conditionalFormatting sqref="B93:O93">
    <cfRule type="expression" dxfId="271" priority="810">
      <formula>AND(LEN($H93)&lt;=1,$E93&lt;&gt;"")</formula>
    </cfRule>
  </conditionalFormatting>
  <conditionalFormatting sqref="C96">
    <cfRule type="expression" dxfId="270" priority="1028">
      <formula>AND(LEN($H96)&lt;=1,$E96&lt;&gt;"")</formula>
    </cfRule>
  </conditionalFormatting>
  <conditionalFormatting sqref="F99">
    <cfRule type="expression" dxfId="269" priority="819">
      <formula>AND(LEN($H99)&lt;=1,$E99&lt;&gt;"")</formula>
    </cfRule>
  </conditionalFormatting>
  <conditionalFormatting sqref="H99">
    <cfRule type="expression" dxfId="268" priority="656">
      <formula>AND(LEN($H99)&lt;=1,$E99&lt;&gt;"")</formula>
    </cfRule>
  </conditionalFormatting>
  <conditionalFormatting sqref="O99">
    <cfRule type="expression" dxfId="267" priority="1066" stopIfTrue="1">
      <formula>O99=""</formula>
    </cfRule>
    <cfRule type="expression" dxfId="266" priority="1067" stopIfTrue="1">
      <formula>O99&lt;=0</formula>
    </cfRule>
    <cfRule type="expression" dxfId="265" priority="1068" stopIfTrue="1">
      <formula>O99&lt;1</formula>
    </cfRule>
    <cfRule type="expression" dxfId="264" priority="1069">
      <formula>O99&gt;=1</formula>
    </cfRule>
  </conditionalFormatting>
  <conditionalFormatting sqref="Q99:W99">
    <cfRule type="expression" dxfId="263" priority="1058" stopIfTrue="1">
      <formula>OR(Q99="",LEN($H99)&lt;=1)</formula>
    </cfRule>
    <cfRule type="expression" dxfId="262" priority="1059" stopIfTrue="1">
      <formula>Q99&lt;=0</formula>
    </cfRule>
    <cfRule type="expression" dxfId="261" priority="1060" stopIfTrue="1">
      <formula>Q99&lt;1</formula>
    </cfRule>
    <cfRule type="expression" dxfId="260" priority="1061">
      <formula>Q99&gt;=1</formula>
    </cfRule>
  </conditionalFormatting>
  <conditionalFormatting sqref="C103">
    <cfRule type="expression" dxfId="259" priority="1026">
      <formula>AND(LEN($H103)&lt;=1,$E103&lt;&gt;"")</formula>
    </cfRule>
  </conditionalFormatting>
  <conditionalFormatting sqref="H106">
    <cfRule type="expression" dxfId="258" priority="594">
      <formula>AND(LEN($H106)&lt;=1,$E106&lt;&gt;"")</formula>
    </cfRule>
  </conditionalFormatting>
  <conditionalFormatting sqref="I106">
    <cfRule type="expression" dxfId="257" priority="596">
      <formula>AND(LEN($H106)&lt;=1,$E106&lt;&gt;"")</formula>
    </cfRule>
  </conditionalFormatting>
  <conditionalFormatting sqref="K106">
    <cfRule type="expression" dxfId="256" priority="595">
      <formula>AND(LEN($H106)&lt;=1,$E106&lt;&gt;"")</formula>
    </cfRule>
  </conditionalFormatting>
  <conditionalFormatting sqref="N106:W106">
    <cfRule type="expression" dxfId="255" priority="598">
      <formula>AND(LEN($H106)&lt;=1,$E106&lt;&gt;"")</formula>
    </cfRule>
  </conditionalFormatting>
  <conditionalFormatting sqref="O106">
    <cfRule type="expression" dxfId="254" priority="603" stopIfTrue="1">
      <formula>O106=""</formula>
    </cfRule>
    <cfRule type="expression" dxfId="253" priority="604" stopIfTrue="1">
      <formula>O106&lt;=0</formula>
    </cfRule>
    <cfRule type="expression" dxfId="252" priority="605" stopIfTrue="1">
      <formula>O106&lt;1</formula>
    </cfRule>
    <cfRule type="expression" dxfId="251" priority="606">
      <formula>O106&gt;=1</formula>
    </cfRule>
  </conditionalFormatting>
  <conditionalFormatting sqref="Q106:W106">
    <cfRule type="expression" dxfId="250" priority="599" stopIfTrue="1">
      <formula>OR(Q106="",LEN($H106)&lt;=1)</formula>
    </cfRule>
    <cfRule type="expression" dxfId="249" priority="600" stopIfTrue="1">
      <formula>Q106&lt;=0</formula>
    </cfRule>
    <cfRule type="expression" dxfId="248" priority="601" stopIfTrue="1">
      <formula>Q106&lt;1</formula>
    </cfRule>
    <cfRule type="expression" dxfId="247" priority="602">
      <formula>Q106&gt;=1</formula>
    </cfRule>
  </conditionalFormatting>
  <conditionalFormatting sqref="H107">
    <cfRule type="expression" dxfId="246" priority="607">
      <formula>AND(LEN($H107)&lt;=1,$E107&lt;&gt;"")</formula>
    </cfRule>
  </conditionalFormatting>
  <conditionalFormatting sqref="I107">
    <cfRule type="expression" dxfId="245" priority="609">
      <formula>AND(LEN($H107)&lt;=1,$E107&lt;&gt;"")</formula>
    </cfRule>
  </conditionalFormatting>
  <conditionalFormatting sqref="K107">
    <cfRule type="expression" dxfId="244" priority="608">
      <formula>AND(LEN($H107)&lt;=1,$E107&lt;&gt;"")</formula>
    </cfRule>
  </conditionalFormatting>
  <conditionalFormatting sqref="N107:W107">
    <cfRule type="expression" dxfId="243" priority="611">
      <formula>AND(LEN($H107)&lt;=1,$E107&lt;&gt;"")</formula>
    </cfRule>
  </conditionalFormatting>
  <conditionalFormatting sqref="O107">
    <cfRule type="expression" dxfId="242" priority="616" stopIfTrue="1">
      <formula>O107=""</formula>
    </cfRule>
    <cfRule type="expression" dxfId="241" priority="617" stopIfTrue="1">
      <formula>O107&lt;=0</formula>
    </cfRule>
    <cfRule type="expression" dxfId="240" priority="618" stopIfTrue="1">
      <formula>O107&lt;1</formula>
    </cfRule>
    <cfRule type="expression" dxfId="239" priority="619">
      <formula>O107&gt;=1</formula>
    </cfRule>
  </conditionalFormatting>
  <conditionalFormatting sqref="Q107:W107">
    <cfRule type="expression" dxfId="238" priority="612" stopIfTrue="1">
      <formula>OR(Q107="",LEN($H107)&lt;=1)</formula>
    </cfRule>
    <cfRule type="expression" dxfId="237" priority="613" stopIfTrue="1">
      <formula>Q107&lt;=0</formula>
    </cfRule>
    <cfRule type="expression" dxfId="236" priority="614" stopIfTrue="1">
      <formula>Q107&lt;1</formula>
    </cfRule>
    <cfRule type="expression" dxfId="235" priority="615">
      <formula>Q107&gt;=1</formula>
    </cfRule>
  </conditionalFormatting>
  <conditionalFormatting sqref="H108">
    <cfRule type="expression" dxfId="234" priority="655">
      <formula>AND(LEN($H108)&lt;=1,$E108&lt;&gt;"")</formula>
    </cfRule>
  </conditionalFormatting>
  <conditionalFormatting sqref="I108">
    <cfRule type="expression" dxfId="233" priority="813">
      <formula>AND(LEN($H108)&lt;=1,$E108&lt;&gt;"")</formula>
    </cfRule>
  </conditionalFormatting>
  <conditionalFormatting sqref="O108">
    <cfRule type="expression" dxfId="232" priority="1062" stopIfTrue="1">
      <formula>O108=""</formula>
    </cfRule>
    <cfRule type="expression" dxfId="231" priority="1063" stopIfTrue="1">
      <formula>O108&lt;=0</formula>
    </cfRule>
    <cfRule type="expression" dxfId="230" priority="1064" stopIfTrue="1">
      <formula>O108&lt;1</formula>
    </cfRule>
    <cfRule type="expression" dxfId="229" priority="1065">
      <formula>O108&gt;=1</formula>
    </cfRule>
  </conditionalFormatting>
  <conditionalFormatting sqref="Q108:W108">
    <cfRule type="expression" dxfId="228" priority="1054" stopIfTrue="1">
      <formula>OR(Q108="",LEN($H108)&lt;=1)</formula>
    </cfRule>
    <cfRule type="expression" dxfId="227" priority="1055" stopIfTrue="1">
      <formula>Q108&lt;=0</formula>
    </cfRule>
    <cfRule type="expression" dxfId="226" priority="1056" stopIfTrue="1">
      <formula>Q108&lt;1</formula>
    </cfRule>
    <cfRule type="expression" dxfId="225" priority="1057">
      <formula>Q108&gt;=1</formula>
    </cfRule>
  </conditionalFormatting>
  <conditionalFormatting sqref="B29:B31">
    <cfRule type="expression" dxfId="224" priority="1039">
      <formula>AND(LEN($H29)&lt;=1,$E29&lt;&gt;"")</formula>
    </cfRule>
  </conditionalFormatting>
  <conditionalFormatting sqref="B45:B47">
    <cfRule type="expression" dxfId="223" priority="321">
      <formula>AND(LEN($H45)&lt;=1,$E45&lt;&gt;"")</formula>
    </cfRule>
  </conditionalFormatting>
  <conditionalFormatting sqref="B52:B54">
    <cfRule type="expression" dxfId="222" priority="1035">
      <formula>AND(LEN($H52)&lt;=1,$E52&lt;&gt;"")</formula>
    </cfRule>
  </conditionalFormatting>
  <conditionalFormatting sqref="B56:B58">
    <cfRule type="expression" dxfId="221" priority="120">
      <formula>AND(LEN($H56)&lt;=1,$E56&lt;&gt;"")</formula>
    </cfRule>
  </conditionalFormatting>
  <conditionalFormatting sqref="B65:B77">
    <cfRule type="expression" dxfId="220" priority="119">
      <formula>AND(LEN($H65)&lt;=1,$E65&lt;&gt;"")</formula>
    </cfRule>
  </conditionalFormatting>
  <conditionalFormatting sqref="B89:B91">
    <cfRule type="expression" dxfId="219" priority="1031">
      <formula>AND(LEN($H89)&lt;=1,$E89&lt;&gt;"")</formula>
    </cfRule>
  </conditionalFormatting>
  <conditionalFormatting sqref="B96:B98">
    <cfRule type="expression" dxfId="218" priority="1029">
      <formula>AND(LEN($H96)&lt;=1,$E96&lt;&gt;"")</formula>
    </cfRule>
  </conditionalFormatting>
  <conditionalFormatting sqref="B103:B105">
    <cfRule type="expression" dxfId="217" priority="1027">
      <formula>AND(LEN($H103)&lt;=1,$E103&lt;&gt;"")</formula>
    </cfRule>
  </conditionalFormatting>
  <conditionalFormatting sqref="H48:H49">
    <cfRule type="expression" dxfId="216" priority="301">
      <formula>AND(LEN($H48)&lt;=1,$E48&lt;&gt;"")</formula>
    </cfRule>
  </conditionalFormatting>
  <conditionalFormatting sqref="I21:I23">
    <cfRule type="expression" dxfId="215" priority="1090" stopIfTrue="1">
      <formula>I21=""</formula>
    </cfRule>
    <cfRule type="expression" dxfId="214" priority="1091" stopIfTrue="1">
      <formula>I21&lt;=0</formula>
    </cfRule>
    <cfRule type="expression" dxfId="213" priority="1092" stopIfTrue="1">
      <formula>I21&lt;1</formula>
    </cfRule>
    <cfRule type="expression" dxfId="212" priority="1093">
      <formula>I21&gt;=1</formula>
    </cfRule>
    <cfRule type="expression" dxfId="211" priority="1094">
      <formula>#REF!&lt;=0</formula>
    </cfRule>
    <cfRule type="expression" dxfId="210" priority="1095">
      <formula>#REF!&lt;1</formula>
    </cfRule>
    <cfRule type="expression" dxfId="209" priority="1096">
      <formula>#REF!&gt;=0.9999999</formula>
    </cfRule>
  </conditionalFormatting>
  <conditionalFormatting sqref="I57:I58">
    <cfRule type="expression" dxfId="208" priority="118">
      <formula>AND(LEN($H57)&lt;=1,$E57&lt;&gt;"")</formula>
    </cfRule>
  </conditionalFormatting>
  <conditionalFormatting sqref="Q53:Q54">
    <cfRule type="expression" dxfId="207" priority="265">
      <formula>AND(LEN($H53)&lt;=1,$E53&lt;&gt;"")</formula>
    </cfRule>
  </conditionalFormatting>
  <conditionalFormatting sqref="R53:R54">
    <cfRule type="expression" dxfId="206" priority="179">
      <formula>AND(LEN($H53)&lt;=1,$E53&lt;&gt;"")</formula>
    </cfRule>
  </conditionalFormatting>
  <conditionalFormatting sqref="T63:T64">
    <cfRule type="expression" dxfId="205" priority="806">
      <formula>AND(LEN($H63)&lt;=1,$E63&lt;&gt;"")</formula>
    </cfRule>
  </conditionalFormatting>
  <conditionalFormatting sqref="T65:T67">
    <cfRule type="expression" dxfId="204" priority="244">
      <formula>AND(LEN($H65)&lt;=1,$E65&lt;&gt;"")</formula>
    </cfRule>
    <cfRule type="expression" dxfId="203" priority="245" stopIfTrue="1">
      <formula>OR(T65="",LEN($H65)&lt;=1)</formula>
    </cfRule>
    <cfRule type="expression" dxfId="202" priority="246" stopIfTrue="1">
      <formula>T65&lt;=0</formula>
    </cfRule>
    <cfRule type="expression" dxfId="201" priority="247" stopIfTrue="1">
      <formula>T65&lt;1</formula>
    </cfRule>
    <cfRule type="expression" dxfId="200" priority="248">
      <formula>T65&gt;=1</formula>
    </cfRule>
  </conditionalFormatting>
  <conditionalFormatting sqref="T82:T83">
    <cfRule type="expression" dxfId="199" priority="805">
      <formula>AND(LEN($H82)&lt;=1,$E82&lt;&gt;"")</formula>
    </cfRule>
  </conditionalFormatting>
  <conditionalFormatting sqref="T90:T91">
    <cfRule type="expression" dxfId="198" priority="803">
      <formula>AND(LEN($H90)&lt;=1,$E90&lt;&gt;"")</formula>
    </cfRule>
  </conditionalFormatting>
  <conditionalFormatting sqref="U69:U77">
    <cfRule type="expression" dxfId="197" priority="266">
      <formula>AND(LEN($H69)&lt;=1,$E69&lt;&gt;"")</formula>
    </cfRule>
    <cfRule type="expression" dxfId="196" priority="267" stopIfTrue="1">
      <formula>OR(U69="",LEN($H69)&lt;=1)</formula>
    </cfRule>
    <cfRule type="expression" dxfId="195" priority="268" stopIfTrue="1">
      <formula>U69&lt;=0</formula>
    </cfRule>
    <cfRule type="expression" dxfId="194" priority="269" stopIfTrue="1">
      <formula>U69&lt;1</formula>
    </cfRule>
    <cfRule type="expression" dxfId="193" priority="270">
      <formula>U69&gt;=1</formula>
    </cfRule>
  </conditionalFormatting>
  <conditionalFormatting sqref="U90:U91">
    <cfRule type="expression" dxfId="192" priority="804">
      <formula>AND(LEN($H90)&lt;=1,$E90&lt;&gt;"")</formula>
    </cfRule>
  </conditionalFormatting>
  <conditionalFormatting sqref="I14 I18:I20 I16">
    <cfRule type="expression" dxfId="191" priority="1112">
      <formula>#REF!&lt;=0</formula>
    </cfRule>
    <cfRule type="expression" dxfId="190" priority="1113">
      <formula>#REF!&lt;1</formula>
    </cfRule>
    <cfRule type="expression" dxfId="189" priority="1114">
      <formula>#REF!&gt;=0.9999999</formula>
    </cfRule>
  </conditionalFormatting>
  <conditionalFormatting sqref="I14 I16:I20 O40 O65:O66 O68 O71">
    <cfRule type="expression" dxfId="188" priority="1108" stopIfTrue="1">
      <formula>I14=""</formula>
    </cfRule>
    <cfRule type="expression" dxfId="187" priority="1109" stopIfTrue="1">
      <formula>I14&lt;=0</formula>
    </cfRule>
    <cfRule type="expression" dxfId="186" priority="1110" stopIfTrue="1">
      <formula>I14&lt;1</formula>
    </cfRule>
    <cfRule type="expression" dxfId="185" priority="1111">
      <formula>I14&gt;=1</formula>
    </cfRule>
  </conditionalFormatting>
  <conditionalFormatting sqref="D16:H23">
    <cfRule type="expression" dxfId="184" priority="996">
      <formula>$I16=""</formula>
    </cfRule>
  </conditionalFormatting>
  <conditionalFormatting sqref="B27:W28 B37:B39 D29:Q29 B34:W36 N32:W32 D37:W39 N40:W40 D89:W89 D96:W98 D103:W105 B100:W102 B59:W61 B81:B83 B62:B64 B78:W80 B86:W88 B94:W95 N92:W92 N99:W99 P93:W93 D62:W62 D63:S64 D81:W81 D82:S83 D90:S91 V90:W91 N65:Q66 B109:W129 N108:W108 D52:W52 D31:W31 D30:P30 R30:W30 R30:V32 N68:P68 N71:P71 S71:T71 S68:W68 U63:W66 V71:W71 D53:P54 S53:W54 N84:P84 U82:W84">
    <cfRule type="expression" dxfId="183" priority="1041">
      <formula>AND(LEN($H27)&lt;=1,$E27&lt;&gt;"")</formula>
    </cfRule>
  </conditionalFormatting>
  <conditionalFormatting sqref="C29 B41:W43 B51:W51 H40 K40">
    <cfRule type="expression" dxfId="182" priority="1038">
      <formula>AND(LEN($H29)&lt;=1,$E29&lt;&gt;"")</formula>
    </cfRule>
  </conditionalFormatting>
  <conditionalFormatting sqref="B32:G32 I32:J32">
    <cfRule type="expression" dxfId="181" priority="539">
      <formula>AND(LEN($H32)&lt;=1,$E32&lt;&gt;"")</formula>
    </cfRule>
  </conditionalFormatting>
  <conditionalFormatting sqref="B33:D33 J33">
    <cfRule type="expression" dxfId="180" priority="536">
      <formula>AND(LEN($H33)&lt;=1,$E33&lt;&gt;"")</formula>
    </cfRule>
  </conditionalFormatting>
  <conditionalFormatting sqref="G33 I33">
    <cfRule type="expression" dxfId="179" priority="534">
      <formula>AND(LEN($H33)&lt;=1,$E33&lt;&gt;"")</formula>
    </cfRule>
  </conditionalFormatting>
  <conditionalFormatting sqref="B40 D40:G40 I40">
    <cfRule type="expression" dxfId="178" priority="834">
      <formula>AND(LEN($H40)&lt;=1,$E40&lt;&gt;"")</formula>
    </cfRule>
  </conditionalFormatting>
  <conditionalFormatting sqref="J40 M40">
    <cfRule type="expression" dxfId="177" priority="835">
      <formula>AND(LEN($H40)&lt;=1,$E40&lt;&gt;"")</formula>
    </cfRule>
  </conditionalFormatting>
  <conditionalFormatting sqref="Q40:W40 Q92:W92 Q65:Q66 S71:T71 S68:W68 U65:W66 V71:W71 U84:W84">
    <cfRule type="expression" dxfId="176" priority="1097" stopIfTrue="1">
      <formula>OR(Q40="",LEN($H40)&lt;=1)</formula>
    </cfRule>
    <cfRule type="expression" dxfId="175" priority="1098" stopIfTrue="1">
      <formula>Q40&lt;=0</formula>
    </cfRule>
    <cfRule type="expression" dxfId="174" priority="1099" stopIfTrue="1">
      <formula>Q40&lt;1</formula>
    </cfRule>
    <cfRule type="expression" dxfId="173" priority="1100">
      <formula>Q40&gt;=1</formula>
    </cfRule>
  </conditionalFormatting>
  <conditionalFormatting sqref="B44:W44 D45:W47 N48:W48 B49:W49">
    <cfRule type="expression" dxfId="172" priority="322">
      <formula>AND(LEN($H44)&lt;=1,$E44&lt;&gt;"")</formula>
    </cfRule>
  </conditionalFormatting>
  <conditionalFormatting sqref="B49:G49 I49:J49 L48:M49 C48:G48">
    <cfRule type="expression" dxfId="171" priority="310">
      <formula>AND(LEN($H48)&lt;=1,$E48&lt;&gt;"")</formula>
    </cfRule>
  </conditionalFormatting>
  <conditionalFormatting sqref="B55:D55 J55 L55:M55">
    <cfRule type="expression" dxfId="170" priority="196">
      <formula>AND(LEN($H55)&lt;=1,$E55&lt;&gt;"")</formula>
    </cfRule>
  </conditionalFormatting>
  <conditionalFormatting sqref="I55 E55:G55">
    <cfRule type="expression" dxfId="169" priority="194">
      <formula>AND(LEN($H55)&lt;=1,$E55&lt;&gt;"")</formula>
    </cfRule>
  </conditionalFormatting>
  <conditionalFormatting sqref="N55:P55 S55:W55">
    <cfRule type="expression" dxfId="168" priority="197">
      <formula>AND(LEN($H55)&lt;=1,$E55&lt;&gt;"")</formula>
    </cfRule>
  </conditionalFormatting>
  <conditionalFormatting sqref="I56 D56:G56">
    <cfRule type="expression" dxfId="167" priority="157">
      <formula>AND(LEN($H56)&lt;=1,$E56&lt;&gt;"")</formula>
    </cfRule>
  </conditionalFormatting>
  <conditionalFormatting sqref="J56 L56:M56">
    <cfRule type="expression" dxfId="166" priority="159">
      <formula>AND(LEN($H56)&lt;=1,$E56&lt;&gt;"")</formula>
    </cfRule>
  </conditionalFormatting>
  <conditionalFormatting sqref="N56:P56 S56:W56">
    <cfRule type="expression" dxfId="165" priority="160">
      <formula>AND(LEN($H56)&lt;=1,$E56&lt;&gt;"")</formula>
    </cfRule>
  </conditionalFormatting>
  <conditionalFormatting sqref="J57 M57">
    <cfRule type="expression" dxfId="164" priority="135">
      <formula>AND(LEN($H57)&lt;=1,$E57&lt;&gt;"")</formula>
    </cfRule>
  </conditionalFormatting>
  <conditionalFormatting sqref="N57:P57 S57:W57">
    <cfRule type="expression" dxfId="163" priority="136">
      <formula>AND(LEN($H57)&lt;=1,$E57&lt;&gt;"")</formula>
    </cfRule>
  </conditionalFormatting>
  <conditionalFormatting sqref="J58 L58">
    <cfRule type="expression" dxfId="162" priority="584">
      <formula>AND(LEN($H58)&lt;=1,$E58&lt;&gt;"")</formula>
    </cfRule>
  </conditionalFormatting>
  <conditionalFormatting sqref="N58:P58 S58:W58">
    <cfRule type="expression" dxfId="161" priority="585">
      <formula>AND(LEN($H58)&lt;=1,$E58&lt;&gt;"")</formula>
    </cfRule>
  </conditionalFormatting>
  <conditionalFormatting sqref="F65:G66 I65:J66 C65:D66 F68:G68 I68:J68 L68 C68:D68 C71:D71 L71 I71:J71 F71:G71 L65:L66">
    <cfRule type="expression" dxfId="160" priority="828">
      <formula>AND(LEN($H65)&lt;=1,$E65&lt;&gt;"")</formula>
    </cfRule>
  </conditionalFormatting>
  <conditionalFormatting sqref="E65:E66 E68 E71">
    <cfRule type="expression" dxfId="159" priority="825">
      <formula>AND(LEN($H65)&lt;=1,$E65&lt;&gt;"")</formula>
    </cfRule>
  </conditionalFormatting>
  <conditionalFormatting sqref="H65:H66 H68 H71">
    <cfRule type="expression" dxfId="158" priority="659">
      <formula>AND(LEN($H65)&lt;=1,$E65&lt;&gt;"")</formula>
    </cfRule>
  </conditionalFormatting>
  <conditionalFormatting sqref="K99 K92 K65:K66 K108 K68 K71">
    <cfRule type="expression" dxfId="157" priority="807">
      <formula>AND(LEN($H65)&lt;=1,$E65&lt;&gt;"")</formula>
    </cfRule>
  </conditionalFormatting>
  <conditionalFormatting sqref="R65:S67">
    <cfRule type="expression" dxfId="156" priority="249">
      <formula>AND(LEN($H65)&lt;=1,$E65&lt;&gt;"")</formula>
    </cfRule>
    <cfRule type="expression" dxfId="155" priority="250" stopIfTrue="1">
      <formula>OR(R65="",LEN($H65)&lt;=1)</formula>
    </cfRule>
    <cfRule type="expression" dxfId="154" priority="251" stopIfTrue="1">
      <formula>R65&lt;=0</formula>
    </cfRule>
    <cfRule type="expression" dxfId="153" priority="252" stopIfTrue="1">
      <formula>R65&lt;1</formula>
    </cfRule>
    <cfRule type="expression" dxfId="152" priority="253">
      <formula>R65&gt;=1</formula>
    </cfRule>
  </conditionalFormatting>
  <conditionalFormatting sqref="F67:G67 I67:J67 L67:M67 C67:D67">
    <cfRule type="expression" dxfId="151" priority="521">
      <formula>AND(LEN($H67)&lt;=1,$E67&lt;&gt;"")</formula>
    </cfRule>
  </conditionalFormatting>
  <conditionalFormatting sqref="N67:Q67 U67:W67">
    <cfRule type="expression" dxfId="150" priority="522">
      <formula>AND(LEN($H67)&lt;=1,$E67&lt;&gt;"")</formula>
    </cfRule>
  </conditionalFormatting>
  <conditionalFormatting sqref="Q67 U67:W67">
    <cfRule type="expression" dxfId="149" priority="523" stopIfTrue="1">
      <formula>OR(Q67="",LEN($H67)&lt;=1)</formula>
    </cfRule>
    <cfRule type="expression" dxfId="148" priority="524" stopIfTrue="1">
      <formula>Q67&lt;=0</formula>
    </cfRule>
    <cfRule type="expression" dxfId="147" priority="525" stopIfTrue="1">
      <formula>Q67&lt;1</formula>
    </cfRule>
    <cfRule type="expression" dxfId="146" priority="526">
      <formula>Q67&gt;=1</formula>
    </cfRule>
  </conditionalFormatting>
  <conditionalFormatting sqref="R68 R71 R74 R77">
    <cfRule type="expression" dxfId="145" priority="271">
      <formula>AND(LEN($H68)&lt;=1,$E68&lt;&gt;"")</formula>
    </cfRule>
    <cfRule type="expression" dxfId="144" priority="272" stopIfTrue="1">
      <formula>OR(R68="",LEN($H68)&lt;=1)</formula>
    </cfRule>
    <cfRule type="expression" dxfId="143" priority="273" stopIfTrue="1">
      <formula>R68&lt;=0</formula>
    </cfRule>
    <cfRule type="expression" dxfId="142" priority="274" stopIfTrue="1">
      <formula>R68&lt;1</formula>
    </cfRule>
    <cfRule type="expression" dxfId="141" priority="275">
      <formula>R68&gt;=1</formula>
    </cfRule>
  </conditionalFormatting>
  <conditionalFormatting sqref="C69:D69 L69 J69 F69:G69">
    <cfRule type="expression" dxfId="140" priority="428">
      <formula>AND(LEN($H69)&lt;=1,$E69&lt;&gt;"")</formula>
    </cfRule>
  </conditionalFormatting>
  <conditionalFormatting sqref="N69:Q69 V69:W69">
    <cfRule type="expression" dxfId="139" priority="429">
      <formula>AND(LEN($H69)&lt;=1,$E69&lt;&gt;"")</formula>
    </cfRule>
  </conditionalFormatting>
  <conditionalFormatting sqref="Q69 V69:W69">
    <cfRule type="expression" dxfId="138" priority="430" stopIfTrue="1">
      <formula>OR(Q69="",LEN($H69)&lt;=1)</formula>
    </cfRule>
    <cfRule type="expression" dxfId="137" priority="431" stopIfTrue="1">
      <formula>Q69&lt;=0</formula>
    </cfRule>
    <cfRule type="expression" dxfId="136" priority="432" stopIfTrue="1">
      <formula>Q69&lt;1</formula>
    </cfRule>
    <cfRule type="expression" dxfId="135" priority="433">
      <formula>Q69&gt;=1</formula>
    </cfRule>
  </conditionalFormatting>
  <conditionalFormatting sqref="R69:T70">
    <cfRule type="expression" dxfId="134" priority="234">
      <formula>AND(LEN($H69)&lt;=1,$E69&lt;&gt;"")</formula>
    </cfRule>
    <cfRule type="expression" dxfId="133" priority="235" stopIfTrue="1">
      <formula>OR(R69="",LEN($H69)&lt;=1)</formula>
    </cfRule>
    <cfRule type="expression" dxfId="132" priority="236" stopIfTrue="1">
      <formula>R69&lt;=0</formula>
    </cfRule>
    <cfRule type="expression" dxfId="131" priority="237" stopIfTrue="1">
      <formula>R69&lt;1</formula>
    </cfRule>
    <cfRule type="expression" dxfId="130" priority="238">
      <formula>R69&gt;=1</formula>
    </cfRule>
  </conditionalFormatting>
  <conditionalFormatting sqref="C70:D70 L70 J70 F70:G70">
    <cfRule type="expression" dxfId="129" priority="454">
      <formula>AND(LEN($H70)&lt;=1,$E70&lt;&gt;"")</formula>
    </cfRule>
  </conditionalFormatting>
  <conditionalFormatting sqref="N70:Q70 V70:W70">
    <cfRule type="expression" dxfId="128" priority="455">
      <formula>AND(LEN($H70)&lt;=1,$E70&lt;&gt;"")</formula>
    </cfRule>
  </conditionalFormatting>
  <conditionalFormatting sqref="Q70 V70:W70">
    <cfRule type="expression" dxfId="127" priority="456" stopIfTrue="1">
      <formula>OR(Q70="",LEN($H70)&lt;=1)</formula>
    </cfRule>
    <cfRule type="expression" dxfId="126" priority="457" stopIfTrue="1">
      <formula>Q70&lt;=0</formula>
    </cfRule>
    <cfRule type="expression" dxfId="125" priority="458" stopIfTrue="1">
      <formula>Q70&lt;1</formula>
    </cfRule>
    <cfRule type="expression" dxfId="124" priority="459">
      <formula>Q70&gt;=1</formula>
    </cfRule>
  </conditionalFormatting>
  <conditionalFormatting sqref="J72 C72:D72 L72 F72:G72">
    <cfRule type="expression" dxfId="123" priority="481">
      <formula>AND(LEN($H72)&lt;=1,$E72&lt;&gt;"")</formula>
    </cfRule>
  </conditionalFormatting>
  <conditionalFormatting sqref="N72:Q72 V72:W72">
    <cfRule type="expression" dxfId="122" priority="482">
      <formula>AND(LEN($H72)&lt;=1,$E72&lt;&gt;"")</formula>
    </cfRule>
  </conditionalFormatting>
  <conditionalFormatting sqref="Q72 V72:W72">
    <cfRule type="expression" dxfId="121" priority="483" stopIfTrue="1">
      <formula>OR(Q72="",LEN($H72)&lt;=1)</formula>
    </cfRule>
    <cfRule type="expression" dxfId="120" priority="484" stopIfTrue="1">
      <formula>Q72&lt;=0</formula>
    </cfRule>
    <cfRule type="expression" dxfId="119" priority="485" stopIfTrue="1">
      <formula>Q72&lt;1</formula>
    </cfRule>
    <cfRule type="expression" dxfId="118" priority="486">
      <formula>Q72&gt;=1</formula>
    </cfRule>
  </conditionalFormatting>
  <conditionalFormatting sqref="R72:T73">
    <cfRule type="expression" dxfId="117" priority="224">
      <formula>AND(LEN($H72)&lt;=1,$E72&lt;&gt;"")</formula>
    </cfRule>
    <cfRule type="expression" dxfId="116" priority="225" stopIfTrue="1">
      <formula>OR(R72="",LEN($H72)&lt;=1)</formula>
    </cfRule>
    <cfRule type="expression" dxfId="115" priority="226" stopIfTrue="1">
      <formula>R72&lt;=0</formula>
    </cfRule>
    <cfRule type="expression" dxfId="114" priority="227" stopIfTrue="1">
      <formula>R72&lt;1</formula>
    </cfRule>
    <cfRule type="expression" dxfId="113" priority="228">
      <formula>R72&gt;=1</formula>
    </cfRule>
  </conditionalFormatting>
  <conditionalFormatting sqref="J73 C73:D73 L73 F73:G73">
    <cfRule type="expression" dxfId="112" priority="412">
      <formula>AND(LEN($H73)&lt;=1,$E73&lt;&gt;"")</formula>
    </cfRule>
  </conditionalFormatting>
  <conditionalFormatting sqref="N73:Q73 V73:W73">
    <cfRule type="expression" dxfId="111" priority="413">
      <formula>AND(LEN($H73)&lt;=1,$E73&lt;&gt;"")</formula>
    </cfRule>
  </conditionalFormatting>
  <conditionalFormatting sqref="Q73 V73:W73">
    <cfRule type="expression" dxfId="110" priority="414" stopIfTrue="1">
      <formula>OR(Q73="",LEN($H73)&lt;=1)</formula>
    </cfRule>
    <cfRule type="expression" dxfId="109" priority="415" stopIfTrue="1">
      <formula>Q73&lt;=0</formula>
    </cfRule>
    <cfRule type="expression" dxfId="108" priority="416" stopIfTrue="1">
      <formula>Q73&lt;1</formula>
    </cfRule>
    <cfRule type="expression" dxfId="107" priority="417">
      <formula>Q73&gt;=1</formula>
    </cfRule>
  </conditionalFormatting>
  <conditionalFormatting sqref="J74 C74:D74 L74:M74 F74:G74">
    <cfRule type="expression" dxfId="106" priority="384">
      <formula>AND(LEN($H74)&lt;=1,$E74&lt;&gt;"")</formula>
    </cfRule>
  </conditionalFormatting>
  <conditionalFormatting sqref="N74:P74 S74:T74 V74:W74">
    <cfRule type="expression" dxfId="105" priority="385">
      <formula>AND(LEN($H74)&lt;=1,$E74&lt;&gt;"")</formula>
    </cfRule>
  </conditionalFormatting>
  <conditionalFormatting sqref="S74:T74 V74:W74">
    <cfRule type="expression" dxfId="104" priority="386" stopIfTrue="1">
      <formula>OR(S74="",LEN($H74)&lt;=1)</formula>
    </cfRule>
    <cfRule type="expression" dxfId="103" priority="387" stopIfTrue="1">
      <formula>S74&lt;=0</formula>
    </cfRule>
    <cfRule type="expression" dxfId="102" priority="388" stopIfTrue="1">
      <formula>S74&lt;1</formula>
    </cfRule>
    <cfRule type="expression" dxfId="101" priority="389">
      <formula>S74&gt;=1</formula>
    </cfRule>
  </conditionalFormatting>
  <conditionalFormatting sqref="J75 C75:D75 L75 F75:G75">
    <cfRule type="expression" dxfId="100" priority="495">
      <formula>AND(LEN($H75)&lt;=1,$E75&lt;&gt;"")</formula>
    </cfRule>
  </conditionalFormatting>
  <conditionalFormatting sqref="N75:Q75 V75:W75">
    <cfRule type="expression" dxfId="99" priority="496">
      <formula>AND(LEN($H75)&lt;=1,$E75&lt;&gt;"")</formula>
    </cfRule>
  </conditionalFormatting>
  <conditionalFormatting sqref="Q75 V75:W75">
    <cfRule type="expression" dxfId="98" priority="497" stopIfTrue="1">
      <formula>OR(Q75="",LEN($H75)&lt;=1)</formula>
    </cfRule>
    <cfRule type="expression" dxfId="97" priority="498" stopIfTrue="1">
      <formula>Q75&lt;=0</formula>
    </cfRule>
    <cfRule type="expression" dxfId="96" priority="499" stopIfTrue="1">
      <formula>Q75&lt;1</formula>
    </cfRule>
    <cfRule type="expression" dxfId="95" priority="500">
      <formula>Q75&gt;=1</formula>
    </cfRule>
  </conditionalFormatting>
  <conditionalFormatting sqref="R75:T76">
    <cfRule type="expression" dxfId="94" priority="219">
      <formula>AND(LEN($H75)&lt;=1,$E75&lt;&gt;"")</formula>
    </cfRule>
    <cfRule type="expression" dxfId="93" priority="220" stopIfTrue="1">
      <formula>OR(R75="",LEN($H75)&lt;=1)</formula>
    </cfRule>
    <cfRule type="expression" dxfId="92" priority="221" stopIfTrue="1">
      <formula>R75&lt;=0</formula>
    </cfRule>
    <cfRule type="expression" dxfId="91" priority="222" stopIfTrue="1">
      <formula>R75&lt;1</formula>
    </cfRule>
    <cfRule type="expression" dxfId="90" priority="223">
      <formula>R75&gt;=1</formula>
    </cfRule>
  </conditionalFormatting>
  <conditionalFormatting sqref="J76 C76:D76 L76 F76:G76">
    <cfRule type="expression" dxfId="89" priority="356">
      <formula>AND(LEN($H76)&lt;=1,$E76&lt;&gt;"")</formula>
    </cfRule>
  </conditionalFormatting>
  <conditionalFormatting sqref="N76:Q76 V76:W76">
    <cfRule type="expression" dxfId="88" priority="357">
      <formula>AND(LEN($H76)&lt;=1,$E76&lt;&gt;"")</formula>
    </cfRule>
  </conditionalFormatting>
  <conditionalFormatting sqref="Q76 V76:W76">
    <cfRule type="expression" dxfId="87" priority="358" stopIfTrue="1">
      <formula>OR(Q76="",LEN($H76)&lt;=1)</formula>
    </cfRule>
    <cfRule type="expression" dxfId="86" priority="359" stopIfTrue="1">
      <formula>Q76&lt;=0</formula>
    </cfRule>
    <cfRule type="expression" dxfId="85" priority="360" stopIfTrue="1">
      <formula>Q76&lt;1</formula>
    </cfRule>
    <cfRule type="expression" dxfId="84" priority="361">
      <formula>Q76&gt;=1</formula>
    </cfRule>
  </conditionalFormatting>
  <conditionalFormatting sqref="J77 C77:D77 L77:M77 F77:G77">
    <cfRule type="expression" dxfId="83" priority="342">
      <formula>AND(LEN($H77)&lt;=1,$E77&lt;&gt;"")</formula>
    </cfRule>
  </conditionalFormatting>
  <conditionalFormatting sqref="N77:P77 S77:T77 V77:W77">
    <cfRule type="expression" dxfId="82" priority="343">
      <formula>AND(LEN($H77)&lt;=1,$E77&lt;&gt;"")</formula>
    </cfRule>
  </conditionalFormatting>
  <conditionalFormatting sqref="S77:T77 V77:W77">
    <cfRule type="expression" dxfId="81" priority="344" stopIfTrue="1">
      <formula>OR(S77="",LEN($H77)&lt;=1)</formula>
    </cfRule>
    <cfRule type="expression" dxfId="80" priority="345" stopIfTrue="1">
      <formula>S77&lt;=0</formula>
    </cfRule>
    <cfRule type="expression" dxfId="79" priority="346" stopIfTrue="1">
      <formula>S77&lt;1</formula>
    </cfRule>
    <cfRule type="expression" dxfId="78" priority="347">
      <formula>S77&gt;=1</formula>
    </cfRule>
  </conditionalFormatting>
  <conditionalFormatting sqref="D84:G84 I84:J84 L84:M84">
    <cfRule type="expression" dxfId="77" priority="117">
      <formula>AND(LEN($H84)&lt;=1,$E84&lt;&gt;"")</formula>
    </cfRule>
  </conditionalFormatting>
  <conditionalFormatting sqref="I92:J92 B92:G92 L92:M92">
    <cfRule type="expression" dxfId="76" priority="822">
      <formula>AND(LEN($H92)&lt;=1,$E92&lt;&gt;"")</formula>
    </cfRule>
  </conditionalFormatting>
  <conditionalFormatting sqref="B99:E99 G99 I99:J99 L99:M99">
    <cfRule type="expression" dxfId="75" priority="820">
      <formula>AND(LEN($H99)&lt;=1,$E99&lt;&gt;"")</formula>
    </cfRule>
  </conditionalFormatting>
  <conditionalFormatting sqref="B106:G106 J106 L106:M106">
    <cfRule type="expression" dxfId="74" priority="597">
      <formula>AND(LEN($H106)&lt;=1,$E106&lt;&gt;"")</formula>
    </cfRule>
  </conditionalFormatting>
  <conditionalFormatting sqref="B107:G107 J107 L107:M107">
    <cfRule type="expression" dxfId="73" priority="610">
      <formula>AND(LEN($H107)&lt;=1,$E107&lt;&gt;"")</formula>
    </cfRule>
  </conditionalFormatting>
  <conditionalFormatting sqref="B108:G108 J108 M108">
    <cfRule type="expression" dxfId="72" priority="814">
      <formula>AND(LEN($H108)&lt;=1,$E108&lt;&gt;"")</formula>
    </cfRule>
  </conditionalFormatting>
  <conditionalFormatting sqref="M58">
    <cfRule type="expression" dxfId="71" priority="112">
      <formula>AND(LEN($H58)&lt;=1,$E58&lt;&gt;"")</formula>
    </cfRule>
  </conditionalFormatting>
  <conditionalFormatting sqref="M65">
    <cfRule type="expression" dxfId="70" priority="111">
      <formula>AND(LEN($H65)&lt;=1,$E65&lt;&gt;"")</formula>
    </cfRule>
  </conditionalFormatting>
  <conditionalFormatting sqref="M66">
    <cfRule type="expression" dxfId="69" priority="110">
      <formula>AND(LEN($H66)&lt;=1,$E66&lt;&gt;"")</formula>
    </cfRule>
  </conditionalFormatting>
  <conditionalFormatting sqref="M71">
    <cfRule type="expression" dxfId="68" priority="109">
      <formula>AND(LEN($H71)&lt;=1,$E71&lt;&gt;"")</formula>
    </cfRule>
  </conditionalFormatting>
  <conditionalFormatting sqref="M72">
    <cfRule type="expression" dxfId="67" priority="108">
      <formula>AND(LEN($H72)&lt;=1,$E72&lt;&gt;"")</formula>
    </cfRule>
  </conditionalFormatting>
  <conditionalFormatting sqref="M73">
    <cfRule type="expression" dxfId="66" priority="107">
      <formula>AND(LEN($H73)&lt;=1,$E73&lt;&gt;"")</formula>
    </cfRule>
  </conditionalFormatting>
  <conditionalFormatting sqref="M68">
    <cfRule type="expression" dxfId="65" priority="106">
      <formula>AND(LEN($H68)&lt;=1,$E68&lt;&gt;"")</formula>
    </cfRule>
  </conditionalFormatting>
  <conditionalFormatting sqref="M69">
    <cfRule type="expression" dxfId="64" priority="105">
      <formula>AND(LEN($H69)&lt;=1,$E69&lt;&gt;"")</formula>
    </cfRule>
  </conditionalFormatting>
  <conditionalFormatting sqref="M70">
    <cfRule type="expression" dxfId="63" priority="104">
      <formula>AND(LEN($H70)&lt;=1,$E70&lt;&gt;"")</formula>
    </cfRule>
  </conditionalFormatting>
  <conditionalFormatting sqref="M75">
    <cfRule type="expression" dxfId="62" priority="103">
      <formula>AND(LEN($H75)&lt;=1,$E75&lt;&gt;"")</formula>
    </cfRule>
  </conditionalFormatting>
  <conditionalFormatting sqref="M76">
    <cfRule type="expression" dxfId="61" priority="102">
      <formula>AND(LEN($H76)&lt;=1,$E76&lt;&gt;"")</formula>
    </cfRule>
  </conditionalFormatting>
  <conditionalFormatting sqref="Q84">
    <cfRule type="expression" dxfId="60" priority="86">
      <formula>AND(LEN($H84)&lt;=1,$E84&lt;&gt;"")</formula>
    </cfRule>
  </conditionalFormatting>
  <conditionalFormatting sqref="Q84">
    <cfRule type="expression" dxfId="59" priority="87" stopIfTrue="1">
      <formula>OR(Q84="",LEN($H84)&lt;=1)</formula>
    </cfRule>
    <cfRule type="expression" dxfId="58" priority="88" stopIfTrue="1">
      <formula>Q84&lt;=0</formula>
    </cfRule>
    <cfRule type="expression" dxfId="57" priority="89" stopIfTrue="1">
      <formula>Q84&lt;1</formula>
    </cfRule>
    <cfRule type="expression" dxfId="56" priority="90">
      <formula>Q84&gt;=1</formula>
    </cfRule>
  </conditionalFormatting>
  <conditionalFormatting sqref="R84">
    <cfRule type="expression" dxfId="55" priority="76">
      <formula>AND(LEN($H84)&lt;=1,$E84&lt;&gt;"")</formula>
    </cfRule>
  </conditionalFormatting>
  <conditionalFormatting sqref="R84">
    <cfRule type="expression" dxfId="54" priority="77" stopIfTrue="1">
      <formula>OR(R84="",LEN($H84)&lt;=1)</formula>
    </cfRule>
    <cfRule type="expression" dxfId="53" priority="78" stopIfTrue="1">
      <formula>R84&lt;=0</formula>
    </cfRule>
    <cfRule type="expression" dxfId="52" priority="79" stopIfTrue="1">
      <formula>R84&lt;1</formula>
    </cfRule>
    <cfRule type="expression" dxfId="51" priority="80">
      <formula>R84&gt;=1</formula>
    </cfRule>
  </conditionalFormatting>
  <conditionalFormatting sqref="S84">
    <cfRule type="expression" dxfId="50" priority="71">
      <formula>AND(LEN($H84)&lt;=1,$E84&lt;&gt;"")</formula>
    </cfRule>
  </conditionalFormatting>
  <conditionalFormatting sqref="S84">
    <cfRule type="expression" dxfId="49" priority="72" stopIfTrue="1">
      <formula>OR(S84="",LEN($H84)&lt;=1)</formula>
    </cfRule>
    <cfRule type="expression" dxfId="48" priority="73" stopIfTrue="1">
      <formula>S84&lt;=0</formula>
    </cfRule>
    <cfRule type="expression" dxfId="47" priority="74" stopIfTrue="1">
      <formula>S84&lt;1</formula>
    </cfRule>
    <cfRule type="expression" dxfId="46" priority="75">
      <formula>S84&gt;=1</formula>
    </cfRule>
  </conditionalFormatting>
  <conditionalFormatting sqref="T84">
    <cfRule type="expression" dxfId="45" priority="66">
      <formula>AND(LEN($H84)&lt;=1,$E84&lt;&gt;"")</formula>
    </cfRule>
  </conditionalFormatting>
  <conditionalFormatting sqref="T84">
    <cfRule type="expression" dxfId="44" priority="67" stopIfTrue="1">
      <formula>OR(T84="",LEN($H84)&lt;=1)</formula>
    </cfRule>
    <cfRule type="expression" dxfId="43" priority="68" stopIfTrue="1">
      <formula>T84&lt;=0</formula>
    </cfRule>
    <cfRule type="expression" dxfId="42" priority="69" stopIfTrue="1">
      <formula>T84&lt;1</formula>
    </cfRule>
    <cfRule type="expression" dxfId="41" priority="70">
      <formula>T84&gt;=1</formula>
    </cfRule>
  </conditionalFormatting>
  <conditionalFormatting sqref="B85">
    <cfRule type="expression" dxfId="40" priority="52">
      <formula>AND(LEN($H85)&lt;=1,$E85&lt;&gt;"")</formula>
    </cfRule>
  </conditionalFormatting>
  <conditionalFormatting sqref="C85">
    <cfRule type="expression" dxfId="39" priority="56">
      <formula>AND(LEN($H85)&lt;=1,$E85&lt;&gt;"")</formula>
    </cfRule>
  </conditionalFormatting>
  <conditionalFormatting sqref="H85">
    <cfRule type="expression" dxfId="38" priority="53">
      <formula>AND(LEN($H85)&lt;=1,$E85&lt;&gt;"")</formula>
    </cfRule>
  </conditionalFormatting>
  <conditionalFormatting sqref="K85">
    <cfRule type="expression" dxfId="37" priority="54">
      <formula>AND(LEN($H85)&lt;=1,$E85&lt;&gt;"")</formula>
    </cfRule>
  </conditionalFormatting>
  <conditionalFormatting sqref="N85 U85:W85">
    <cfRule type="expression" dxfId="36" priority="61">
      <formula>AND(LEN($H85)&lt;=1,$E85&lt;&gt;"")</formula>
    </cfRule>
  </conditionalFormatting>
  <conditionalFormatting sqref="U85:W85">
    <cfRule type="expression" dxfId="35" priority="62" stopIfTrue="1">
      <formula>OR(U85="",LEN($H85)&lt;=1)</formula>
    </cfRule>
    <cfRule type="expression" dxfId="34" priority="63" stopIfTrue="1">
      <formula>U85&lt;=0</formula>
    </cfRule>
    <cfRule type="expression" dxfId="33" priority="64" stopIfTrue="1">
      <formula>U85&lt;1</formula>
    </cfRule>
    <cfRule type="expression" dxfId="32" priority="65">
      <formula>U85&gt;=1</formula>
    </cfRule>
  </conditionalFormatting>
  <conditionalFormatting sqref="D85:G85 I85:J85 M85">
    <cfRule type="expression" dxfId="31" priority="55">
      <formula>AND(LEN($H85)&lt;=1,$E85&lt;&gt;"")</formula>
    </cfRule>
  </conditionalFormatting>
  <conditionalFormatting sqref="O85">
    <cfRule type="expression" dxfId="28" priority="25" stopIfTrue="1">
      <formula>O85=""</formula>
    </cfRule>
    <cfRule type="expression" dxfId="27" priority="26" stopIfTrue="1">
      <formula>O85&lt;=0</formula>
    </cfRule>
    <cfRule type="expression" dxfId="26" priority="27" stopIfTrue="1">
      <formula>O85&lt;1</formula>
    </cfRule>
    <cfRule type="expression" dxfId="25" priority="28">
      <formula>O85&gt;=1</formula>
    </cfRule>
  </conditionalFormatting>
  <conditionalFormatting sqref="O85:P85">
    <cfRule type="expression" dxfId="24" priority="29">
      <formula>AND(LEN($H85)&lt;=1,$E85&lt;&gt;"")</formula>
    </cfRule>
  </conditionalFormatting>
  <conditionalFormatting sqref="Q85">
    <cfRule type="expression" dxfId="23" priority="20">
      <formula>AND(LEN($H85)&lt;=1,$E85&lt;&gt;"")</formula>
    </cfRule>
  </conditionalFormatting>
  <conditionalFormatting sqref="Q85">
    <cfRule type="expression" dxfId="22" priority="21" stopIfTrue="1">
      <formula>OR(Q85="",LEN($H85)&lt;=1)</formula>
    </cfRule>
    <cfRule type="expression" dxfId="21" priority="22" stopIfTrue="1">
      <formula>Q85&lt;=0</formula>
    </cfRule>
    <cfRule type="expression" dxfId="20" priority="23" stopIfTrue="1">
      <formula>Q85&lt;1</formula>
    </cfRule>
    <cfRule type="expression" dxfId="19" priority="24">
      <formula>Q85&gt;=1</formula>
    </cfRule>
  </conditionalFormatting>
  <conditionalFormatting sqref="R85">
    <cfRule type="expression" dxfId="18" priority="15">
      <formula>AND(LEN($H85)&lt;=1,$E85&lt;&gt;"")</formula>
    </cfRule>
  </conditionalFormatting>
  <conditionalFormatting sqref="R85">
    <cfRule type="expression" dxfId="17" priority="16" stopIfTrue="1">
      <formula>OR(R85="",LEN($H85)&lt;=1)</formula>
    </cfRule>
    <cfRule type="expression" dxfId="16" priority="17" stopIfTrue="1">
      <formula>R85&lt;=0</formula>
    </cfRule>
    <cfRule type="expression" dxfId="15" priority="18" stopIfTrue="1">
      <formula>R85&lt;1</formula>
    </cfRule>
    <cfRule type="expression" dxfId="14" priority="19">
      <formula>R85&gt;=1</formula>
    </cfRule>
  </conditionalFormatting>
  <conditionalFormatting sqref="S85">
    <cfRule type="expression" dxfId="13" priority="10">
      <formula>AND(LEN($H85)&lt;=1,$E85&lt;&gt;"")</formula>
    </cfRule>
  </conditionalFormatting>
  <conditionalFormatting sqref="S85">
    <cfRule type="expression" dxfId="12" priority="11" stopIfTrue="1">
      <formula>OR(S85="",LEN($H85)&lt;=1)</formula>
    </cfRule>
    <cfRule type="expression" dxfId="11" priority="12" stopIfTrue="1">
      <formula>S85&lt;=0</formula>
    </cfRule>
    <cfRule type="expression" dxfId="10" priority="13" stopIfTrue="1">
      <formula>S85&lt;1</formula>
    </cfRule>
    <cfRule type="expression" dxfId="9" priority="14">
      <formula>S85&gt;=1</formula>
    </cfRule>
  </conditionalFormatting>
  <conditionalFormatting sqref="T85">
    <cfRule type="expression" dxfId="8" priority="5">
      <formula>AND(LEN($H85)&lt;=1,$E85&lt;&gt;"")</formula>
    </cfRule>
  </conditionalFormatting>
  <conditionalFormatting sqref="T85">
    <cfRule type="expression" dxfId="7" priority="6" stopIfTrue="1">
      <formula>OR(T85="",LEN($H85)&lt;=1)</formula>
    </cfRule>
    <cfRule type="expression" dxfId="6" priority="7" stopIfTrue="1">
      <formula>T85&lt;=0</formula>
    </cfRule>
    <cfRule type="expression" dxfId="5" priority="8" stopIfTrue="1">
      <formula>T85&lt;1</formula>
    </cfRule>
    <cfRule type="expression" dxfId="4" priority="9">
      <formula>T85&gt;=1</formula>
    </cfRule>
  </conditionalFormatting>
  <conditionalFormatting sqref="L40">
    <cfRule type="expression" dxfId="3" priority="4">
      <formula>AND(LEN($H40)&lt;=1,$E40&lt;&gt;"")</formula>
    </cfRule>
  </conditionalFormatting>
  <conditionalFormatting sqref="L57">
    <cfRule type="expression" dxfId="2" priority="3">
      <formula>AND(LEN($H57)&lt;=1,$E57&lt;&gt;"")</formula>
    </cfRule>
  </conditionalFormatting>
  <conditionalFormatting sqref="L85">
    <cfRule type="expression" dxfId="1" priority="2">
      <formula>AND(LEN($H85)&lt;=1,$E85&lt;&gt;"")</formula>
    </cfRule>
  </conditionalFormatting>
  <conditionalFormatting sqref="L108">
    <cfRule type="expression" dxfId="0" priority="1">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106:O108 O92 O99 O32:O33 O55:O58 O65:O77 O84:O85"/>
    <dataValidation type="list" allowBlank="1" showInputMessage="1" showErrorMessage="1" promptTitle="WARNING!" prompt="The WP item applicability is defined by the WP template and should not be changed." sqref="B40 B48 B106:B108 B92 B99 B32:B33 B55:B58 B65:B77 B84:B85">
      <formula1>LabelList</formula1>
    </dataValidation>
    <dataValidation allowBlank="1" showInputMessage="1" showErrorMessage="1" promptTitle="DON'T EDIT!" prompt="The value is looked up based on WP item applicability." sqref="H40 H48 H106:H108 H92 H99 H32:H33 H55:H58 H65:H77 H84:H85"/>
    <dataValidation allowBlank="1" showInputMessage="1" showErrorMessage="1" promptTitle="WARNING!" prompt="As default the target is set based on a formula showing the WP overall target date as stated in the WP scope worksheet.  " sqref="K40 K48 K106:K108 K92 K99 K32:K33 K55:K58 K65:K77 K84:K85"/>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55:W58 Q92:W92 Q99:W99 Q65:W77 Q32:W33 Q106:W108 Q84:W85">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E9" sqref="E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22" t="s">
        <v>193</v>
      </c>
      <c r="B1" s="223"/>
      <c r="C1" s="224"/>
    </row>
    <row r="2" spans="1:3">
      <c r="A2" s="4" t="s">
        <v>194</v>
      </c>
      <c r="B2" s="4" t="s">
        <v>195</v>
      </c>
      <c r="C2" s="4" t="s">
        <v>196</v>
      </c>
    </row>
    <row r="3" spans="1:3" s="1" customFormat="1" ht="28.7">
      <c r="A3" s="5" t="s">
        <v>197</v>
      </c>
      <c r="B3" s="6" t="s">
        <v>198</v>
      </c>
      <c r="C3" s="7" t="s">
        <v>199</v>
      </c>
    </row>
    <row r="4" spans="1:3" s="1" customFormat="1">
      <c r="A4" s="5" t="s">
        <v>200</v>
      </c>
      <c r="B4" s="6" t="s">
        <v>201</v>
      </c>
      <c r="C4" s="5" t="s">
        <v>202</v>
      </c>
    </row>
    <row r="5" spans="1:3" s="1" customFormat="1">
      <c r="A5" s="8" t="s">
        <v>203</v>
      </c>
      <c r="B5" s="9" t="s">
        <v>204</v>
      </c>
      <c r="C5" s="8" t="s">
        <v>205</v>
      </c>
    </row>
    <row r="6" spans="1:3">
      <c r="A6" s="10" t="s">
        <v>206</v>
      </c>
      <c r="B6" s="11" t="s">
        <v>207</v>
      </c>
      <c r="C6" s="10" t="s">
        <v>208</v>
      </c>
    </row>
    <row r="7" spans="1:3">
      <c r="A7" s="12"/>
      <c r="B7" s="13"/>
      <c r="C7" s="14"/>
    </row>
    <row r="8" spans="1:3">
      <c r="A8" s="12"/>
      <c r="B8" s="13"/>
      <c r="C8" s="14"/>
    </row>
    <row r="9" spans="1:3">
      <c r="A9" s="12"/>
      <c r="B9" s="13"/>
      <c r="C9" s="12"/>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2023-08-09T21:25:55Z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
FWB/Td3v/x7myi/9twnggh4vf1J76lXxQgCrQYH6Xj/eADKgaOP3duwDKyiq/PeR/3jHid+j_x000d__x000d__x000d__x000d__x000d_
iXdtrLITG9/teFDinpYciw5I38oiLTk0UT/urw3Lei+InXHscZMLHwKQfs+iyUw3jiyQq2u2_x000d__x000d__x000d__x000d__x000d_
yTZPwKMoDMk+3Psb00</vt:lpwstr>
  </property>
  <property fmtid="{D5CDD505-2E9C-101B-9397-08002B2CF9AE}" pid="5" name="_2015_ms_pID_7253431">
    <vt:lpwstr>ZhMARGOf8WtaPUbf+oTlGN4f58pXt6lmRRWyPkZwoNrRWChiA9bH1n_x000d__x000d__x000d__x000d__x000d_
bxA9HToini2oS0Mfo3hlj5v5OdZl9DRkHWpUZ2J0yNfU6oM5d3ZOxqON7r0tC3YCUdQIXokz_x000d__x000d__x000d__x000d__x000d_
2hzSZn1ph9O3aHyW+oK+5U4ggqbW3/zA6TD7QkTjwL3HTqrHzaEGwv8+IAprvRGKG4yIpQLn_x000d__x000d__x000d__x000d__x000d_
+cPWgjdgFsHBDQFU</vt:lpwstr>
  </property>
</Properties>
</file>